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0-oct/"/>
    </mc:Choice>
  </mc:AlternateContent>
  <xr:revisionPtr revIDLastSave="0" documentId="13_ncr:1_{2B629F02-FA29-2149-8321-A6CC7BC32FFD}" xr6:coauthVersionLast="47" xr6:coauthVersionMax="47" xr10:uidLastSave="{00000000-0000-0000-0000-000000000000}"/>
  <bookViews>
    <workbookView xWindow="41020" yWindow="1280" windowWidth="16800" windowHeight="19320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E. Traspasada Pto. Entrega" sheetId="5" r:id="rId5"/>
    <sheet name="Anexo I" sheetId="3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E11" i="4" l="1"/>
  <c r="I10" i="2"/>
  <c r="C3" i="4" l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C8" i="4"/>
  <c r="B10" i="2"/>
  <c r="C4" i="4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C16" i="3"/>
  <c r="D16" i="3"/>
  <c r="E16" i="3"/>
  <c r="F16" i="3"/>
  <c r="G16" i="3"/>
  <c r="C10" i="4" l="1"/>
  <c r="C11" i="4" s="1"/>
  <c r="C11" i="5"/>
  <c r="D11" i="5"/>
  <c r="C10" i="5"/>
  <c r="D10" i="5"/>
  <c r="A12" i="5"/>
  <c r="C8" i="2"/>
  <c r="B8" i="2"/>
  <c r="I13" i="2" s="1"/>
  <c r="D8" i="1"/>
  <c r="C8" i="1"/>
  <c r="B8" i="1"/>
  <c r="F10" i="5" s="1"/>
  <c r="F136" i="5" l="1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C14" i="4"/>
  <c r="A13" i="5"/>
  <c r="C12" i="5"/>
  <c r="D12" i="5"/>
  <c r="I15" i="2"/>
  <c r="I16" i="2"/>
  <c r="E10" i="2" s="1"/>
  <c r="D235" i="2"/>
  <c r="H17" i="5" l="1"/>
  <c r="H21" i="5"/>
  <c r="H16" i="5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s="1"/>
  <c r="C17" i="4" s="1"/>
</calcChain>
</file>

<file path=xl/sharedStrings.xml><?xml version="1.0" encoding="utf-8"?>
<sst xmlns="http://schemas.openxmlformats.org/spreadsheetml/2006/main" count="153" uniqueCount="88">
  <si>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</si>
  <si>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</si>
  <si>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</si>
  <si>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</si>
  <si>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</si>
  <si>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</si>
  <si>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</si>
  <si>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</si>
  <si>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</si>
  <si>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</si>
  <si>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</si>
  <si>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</si>
  <si>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</si>
  <si>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</si>
  <si>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</si>
  <si>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</si>
  <si>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</si>
  <si>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</si>
  <si>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</si>
  <si>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</si>
  <si>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</si>
  <si>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</si>
  <si>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</si>
  <si>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</si>
  <si>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</si>
  <si>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</si>
  <si>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</si>
  <si>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</si>
  <si>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</si>
  <si>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</si>
  <si>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</si>
  <si>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</si>
  <si>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</si>
  <si>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</si>
  <si>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</si>
  <si>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</si>
  <si>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</si>
  <si>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</si>
  <si>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</si>
  <si>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</si>
  <si>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</si>
  <si>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</si>
  <si>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</si>
  <si>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</si>
  <si>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</si>
  <si>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</si>
  <si>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</si>
  <si>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</si>
  <si>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</si>
  <si>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</si>
  <si>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</si>
  <si>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</si>
  <si>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</si>
  <si>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</si>
  <si>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</si>
  <si>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</si>
  <si>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</si>
  <si>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</si>
  <si>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</si>
  <si>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</si>
  <si>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</si>
  <si>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</si>
  <si>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</si>
  <si>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</si>
  <si>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</si>
  <si>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</si>
  <si>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</si>
  <si>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</si>
  <si>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</si>
  <si>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</si>
  <si>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</si>
  <si>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</si>
  <si>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</si>
  <si>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</si>
  <si>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</si>
  <si>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</si>
  <si>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</si>
  <si>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</si>
  <si>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</si>
  <si>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</si>
  <si>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</si>
  <si>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</si>
  <si>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</si>
  <si>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</si>
  <si>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</si>
  <si>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Dólar promedio oct.-21</t>
  </si>
  <si>
    <t>KWh</t>
  </si>
  <si>
    <t>RELIQUIDACIÓN (Monto negativo AELA paga)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</si>
</sst>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0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2">
    <xf numFmtId="0" fontId="0" fillId="0" borderId="0"/>
    <xf numFmtId="0" fontId="8" fillId="0" borderId="0"/>
  </cellStyleXfs>
  <cellXfs count="92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7" fillId="0" borderId="0" xfId="0" applyNumberFormat="1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6" xfId="0" applyNumberFormat="1" applyFont="1" applyFill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2">
    <cellStyle name="Normal" xfId="0" builtinId="0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topLeftCell="A716" workbookViewId="0">
      <selection activeCell="C753" sqref="C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43441842.479263999</v>
      </c>
      <c r="C8" s="5">
        <f t="shared" si="0"/>
        <v>20532129.701352965</v>
      </c>
      <c r="D8" s="5">
        <f t="shared" si="0"/>
        <v>9024747.2436290029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8">
        <v>162666.46474999998</v>
      </c>
      <c r="C10" s="48">
        <v>7790.8122560000002</v>
      </c>
      <c r="D10" s="48">
        <v>585.62024099999996</v>
      </c>
    </row>
    <row r="11" spans="1:4" x14ac:dyDescent="0.2">
      <c r="A11" s="8">
        <v>2</v>
      </c>
      <c r="B11" s="48">
        <v>163004.4105</v>
      </c>
      <c r="C11" s="48">
        <v>14612.642212000001</v>
      </c>
      <c r="D11" s="48">
        <v>2643.2222900000002</v>
      </c>
    </row>
    <row r="12" spans="1:4" x14ac:dyDescent="0.2">
      <c r="A12" s="8">
        <v>3</v>
      </c>
      <c r="B12" s="48">
        <v>160069.505</v>
      </c>
      <c r="C12" s="48">
        <v>25280.316895</v>
      </c>
      <c r="D12" s="48">
        <v>3963.3622239999995</v>
      </c>
    </row>
    <row r="13" spans="1:4" x14ac:dyDescent="0.2">
      <c r="A13" s="8">
        <v>4</v>
      </c>
      <c r="B13" s="48">
        <v>140991.07399999999</v>
      </c>
      <c r="C13" s="48">
        <v>33316.738742999994</v>
      </c>
      <c r="D13" s="48">
        <v>5792.0807999999997</v>
      </c>
    </row>
    <row r="14" spans="1:4" x14ac:dyDescent="0.2">
      <c r="A14" s="8">
        <v>5</v>
      </c>
      <c r="B14" s="48">
        <v>126756.053</v>
      </c>
      <c r="C14" s="48">
        <v>83266.983000000007</v>
      </c>
      <c r="D14" s="48">
        <v>4025.0723290000001</v>
      </c>
    </row>
    <row r="15" spans="1:4" x14ac:dyDescent="0.2">
      <c r="A15" s="8">
        <v>6</v>
      </c>
      <c r="B15" s="48">
        <v>124902.321</v>
      </c>
      <c r="C15" s="48">
        <v>68876.899000000005</v>
      </c>
      <c r="D15" s="48">
        <v>882.32753700000001</v>
      </c>
    </row>
    <row r="16" spans="1:4" x14ac:dyDescent="0.2">
      <c r="A16" s="8">
        <v>7</v>
      </c>
      <c r="B16" s="48">
        <v>142746.57375000001</v>
      </c>
      <c r="C16" s="48">
        <v>72395.277000000002</v>
      </c>
      <c r="D16" s="48">
        <v>0</v>
      </c>
    </row>
    <row r="17" spans="1:4" x14ac:dyDescent="0.2">
      <c r="A17" s="8">
        <v>8</v>
      </c>
      <c r="B17" s="48">
        <v>129370.84199999999</v>
      </c>
      <c r="C17" s="48">
        <v>85241.851999999999</v>
      </c>
      <c r="D17" s="48">
        <v>291.06035500000002</v>
      </c>
    </row>
    <row r="18" spans="1:4" x14ac:dyDescent="0.2">
      <c r="A18" s="8">
        <v>9</v>
      </c>
      <c r="B18" s="48">
        <v>118922.30100000001</v>
      </c>
      <c r="C18" s="48">
        <v>100072.076</v>
      </c>
      <c r="D18" s="48">
        <v>413.62449600000002</v>
      </c>
    </row>
    <row r="19" spans="1:4" x14ac:dyDescent="0.2">
      <c r="A19" s="8">
        <v>10</v>
      </c>
      <c r="B19" s="48">
        <v>114098.83199999999</v>
      </c>
      <c r="C19" s="48">
        <v>105104.387</v>
      </c>
      <c r="D19" s="48">
        <v>0</v>
      </c>
    </row>
    <row r="20" spans="1:4" x14ac:dyDescent="0.2">
      <c r="A20" s="8">
        <v>11</v>
      </c>
      <c r="B20" s="48">
        <v>66393.900000000009</v>
      </c>
      <c r="C20" s="48">
        <v>111932.48800000001</v>
      </c>
      <c r="D20" s="48">
        <v>291.87169699999998</v>
      </c>
    </row>
    <row r="21" spans="1:4" x14ac:dyDescent="0.2">
      <c r="A21" s="8">
        <v>12</v>
      </c>
      <c r="B21" s="48">
        <v>59781.645000000004</v>
      </c>
      <c r="C21" s="48">
        <v>118671.54800000001</v>
      </c>
      <c r="D21" s="48">
        <v>2752.8037709999999</v>
      </c>
    </row>
    <row r="22" spans="1:4" x14ac:dyDescent="0.2">
      <c r="A22" s="8">
        <v>13</v>
      </c>
      <c r="B22" s="48">
        <v>87004.438000000009</v>
      </c>
      <c r="C22" s="48">
        <v>119506.308</v>
      </c>
      <c r="D22" s="48">
        <v>5005.8901480000004</v>
      </c>
    </row>
    <row r="23" spans="1:4" x14ac:dyDescent="0.2">
      <c r="A23" s="8">
        <v>14</v>
      </c>
      <c r="B23" s="48">
        <v>114942.898</v>
      </c>
      <c r="C23" s="48">
        <v>119335.50600000001</v>
      </c>
      <c r="D23" s="48">
        <v>12539.8837</v>
      </c>
    </row>
    <row r="24" spans="1:4" x14ac:dyDescent="0.2">
      <c r="A24" s="8">
        <v>15</v>
      </c>
      <c r="B24" s="48">
        <v>115259.10599999999</v>
      </c>
      <c r="C24" s="48">
        <v>119197.25499999999</v>
      </c>
      <c r="D24" s="48">
        <v>15258.809299999999</v>
      </c>
    </row>
    <row r="25" spans="1:4" x14ac:dyDescent="0.2">
      <c r="A25" s="8">
        <v>16</v>
      </c>
      <c r="B25" s="48">
        <v>106723.61800000002</v>
      </c>
      <c r="C25" s="48">
        <v>81296.822</v>
      </c>
      <c r="D25" s="48">
        <v>13648.4915</v>
      </c>
    </row>
    <row r="26" spans="1:4" x14ac:dyDescent="0.2">
      <c r="A26" s="8">
        <v>17</v>
      </c>
      <c r="B26" s="48">
        <v>104679.20725000001</v>
      </c>
      <c r="C26" s="48">
        <v>60637.331570000002</v>
      </c>
      <c r="D26" s="48">
        <v>13769.490499999998</v>
      </c>
    </row>
    <row r="27" spans="1:4" x14ac:dyDescent="0.2">
      <c r="A27" s="8">
        <v>18</v>
      </c>
      <c r="B27" s="48">
        <v>103382.2605</v>
      </c>
      <c r="C27" s="48">
        <v>41706.966258</v>
      </c>
      <c r="D27" s="48">
        <v>13638.0191</v>
      </c>
    </row>
    <row r="28" spans="1:4" x14ac:dyDescent="0.2">
      <c r="A28" s="8">
        <v>19</v>
      </c>
      <c r="B28" s="48">
        <v>136324.71400000001</v>
      </c>
      <c r="C28" s="48">
        <v>18748.103027000001</v>
      </c>
      <c r="D28" s="48">
        <v>17177.822</v>
      </c>
    </row>
    <row r="29" spans="1:4" x14ac:dyDescent="0.2">
      <c r="A29" s="8">
        <v>20</v>
      </c>
      <c r="B29" s="48">
        <v>166934.68400000001</v>
      </c>
      <c r="C29" s="48">
        <v>5762.032655</v>
      </c>
      <c r="D29" s="48">
        <v>21872.519</v>
      </c>
    </row>
    <row r="30" spans="1:4" x14ac:dyDescent="0.2">
      <c r="A30" s="8">
        <v>21</v>
      </c>
      <c r="B30" s="48">
        <v>157917.30875</v>
      </c>
      <c r="C30" s="48">
        <v>21231.677733999997</v>
      </c>
      <c r="D30" s="48">
        <v>17410.8832</v>
      </c>
    </row>
    <row r="31" spans="1:4" x14ac:dyDescent="0.2">
      <c r="A31" s="8">
        <v>22</v>
      </c>
      <c r="B31" s="48">
        <v>157780.03099999999</v>
      </c>
      <c r="C31" s="48">
        <v>37977.10441</v>
      </c>
      <c r="D31" s="48">
        <v>9216.4191999999985</v>
      </c>
    </row>
    <row r="32" spans="1:4" x14ac:dyDescent="0.2">
      <c r="A32" s="8">
        <v>23</v>
      </c>
      <c r="B32" s="48">
        <v>167202.47200000001</v>
      </c>
      <c r="C32" s="48">
        <v>72751.194992000004</v>
      </c>
      <c r="D32" s="48">
        <v>2391.2148769999999</v>
      </c>
    </row>
    <row r="33" spans="1:4" x14ac:dyDescent="0.2">
      <c r="A33" s="8">
        <v>24</v>
      </c>
      <c r="B33" s="48">
        <v>167053.04999999999</v>
      </c>
      <c r="C33" s="48">
        <v>97970.801999999996</v>
      </c>
      <c r="D33" s="48">
        <v>35.124629999999996</v>
      </c>
    </row>
    <row r="34" spans="1:4" x14ac:dyDescent="0.2">
      <c r="A34" s="8">
        <v>25</v>
      </c>
      <c r="B34" s="48">
        <v>164838.77399999998</v>
      </c>
      <c r="C34" s="48">
        <v>107735.47699999998</v>
      </c>
      <c r="D34" s="48">
        <v>40.928172000000004</v>
      </c>
    </row>
    <row r="35" spans="1:4" x14ac:dyDescent="0.2">
      <c r="A35" s="8">
        <v>26</v>
      </c>
      <c r="B35" s="48">
        <v>152304.70699999999</v>
      </c>
      <c r="C35" s="48">
        <v>96759.747000000003</v>
      </c>
      <c r="D35" s="48">
        <v>0.90462200000000004</v>
      </c>
    </row>
    <row r="36" spans="1:4" x14ac:dyDescent="0.2">
      <c r="A36" s="8">
        <v>27</v>
      </c>
      <c r="B36" s="48">
        <v>137234.36900000001</v>
      </c>
      <c r="C36" s="48">
        <v>87989.011999999988</v>
      </c>
      <c r="D36" s="48">
        <v>0</v>
      </c>
    </row>
    <row r="37" spans="1:4" x14ac:dyDescent="0.2">
      <c r="A37" s="8">
        <v>28</v>
      </c>
      <c r="B37" s="48">
        <v>159536.16800000001</v>
      </c>
      <c r="C37" s="48">
        <v>56995.331000000006</v>
      </c>
      <c r="D37" s="48">
        <v>41.181564000000002</v>
      </c>
    </row>
    <row r="38" spans="1:4" x14ac:dyDescent="0.2">
      <c r="A38" s="8">
        <v>29</v>
      </c>
      <c r="B38" s="48">
        <v>104687.87300000001</v>
      </c>
      <c r="C38" s="48">
        <v>79922.141499999998</v>
      </c>
      <c r="D38" s="48">
        <v>228.43044499999999</v>
      </c>
    </row>
    <row r="39" spans="1:4" x14ac:dyDescent="0.2">
      <c r="A39" s="8">
        <v>30</v>
      </c>
      <c r="B39" s="48">
        <v>63861.818319999998</v>
      </c>
      <c r="C39" s="48">
        <v>90452.875</v>
      </c>
      <c r="D39" s="48">
        <v>0</v>
      </c>
    </row>
    <row r="40" spans="1:4" x14ac:dyDescent="0.2">
      <c r="A40" s="8">
        <v>31</v>
      </c>
      <c r="B40" s="48">
        <v>35145.898136000003</v>
      </c>
      <c r="C40" s="48">
        <v>78052.021000000008</v>
      </c>
      <c r="D40" s="48">
        <v>0</v>
      </c>
    </row>
    <row r="41" spans="1:4" x14ac:dyDescent="0.2">
      <c r="A41" s="8">
        <v>32</v>
      </c>
      <c r="B41" s="48">
        <v>21354.871337</v>
      </c>
      <c r="C41" s="48">
        <v>82011.288</v>
      </c>
      <c r="D41" s="48">
        <v>81.232456999999997</v>
      </c>
    </row>
    <row r="42" spans="1:4" x14ac:dyDescent="0.2">
      <c r="A42" s="8">
        <v>33</v>
      </c>
      <c r="B42" s="48">
        <v>41235.950442000001</v>
      </c>
      <c r="C42" s="48">
        <v>63360.038</v>
      </c>
      <c r="D42" s="48">
        <v>0</v>
      </c>
    </row>
    <row r="43" spans="1:4" x14ac:dyDescent="0.2">
      <c r="A43" s="8">
        <v>34</v>
      </c>
      <c r="B43" s="48">
        <v>83542.281000000003</v>
      </c>
      <c r="C43" s="48">
        <v>45318.740405999997</v>
      </c>
      <c r="D43" s="48">
        <v>40.271335999999998</v>
      </c>
    </row>
    <row r="44" spans="1:4" x14ac:dyDescent="0.2">
      <c r="A44" s="8">
        <v>35</v>
      </c>
      <c r="B44" s="48">
        <v>95352.383000000002</v>
      </c>
      <c r="C44" s="48">
        <v>71659.557499999995</v>
      </c>
      <c r="D44" s="48">
        <v>3776.1862310000001</v>
      </c>
    </row>
    <row r="45" spans="1:4" x14ac:dyDescent="0.2">
      <c r="A45" s="8">
        <v>36</v>
      </c>
      <c r="B45" s="48">
        <v>86248.031000000003</v>
      </c>
      <c r="C45" s="48">
        <v>69120.225999999995</v>
      </c>
      <c r="D45" s="48">
        <v>2847.2312099999999</v>
      </c>
    </row>
    <row r="46" spans="1:4" x14ac:dyDescent="0.2">
      <c r="A46" s="8">
        <v>37</v>
      </c>
      <c r="B46" s="48">
        <v>92668.600999999995</v>
      </c>
      <c r="C46" s="48">
        <v>60365.571069999998</v>
      </c>
      <c r="D46" s="48">
        <v>1823.1069339999999</v>
      </c>
    </row>
    <row r="47" spans="1:4" x14ac:dyDescent="0.2">
      <c r="A47" s="8">
        <v>38</v>
      </c>
      <c r="B47" s="48">
        <v>93354.903999999995</v>
      </c>
      <c r="C47" s="48">
        <v>30616.547592999996</v>
      </c>
      <c r="D47" s="48">
        <v>69.579756000000003</v>
      </c>
    </row>
    <row r="48" spans="1:4" x14ac:dyDescent="0.2">
      <c r="A48" s="8">
        <v>39</v>
      </c>
      <c r="B48" s="48">
        <v>93349.716</v>
      </c>
      <c r="C48" s="48">
        <v>14188.656616</v>
      </c>
      <c r="D48" s="48">
        <v>69.002305000000007</v>
      </c>
    </row>
    <row r="49" spans="1:4" x14ac:dyDescent="0.2">
      <c r="A49" s="8">
        <v>40</v>
      </c>
      <c r="B49" s="48">
        <v>87842.676000000007</v>
      </c>
      <c r="C49" s="48">
        <v>14951.597046000001</v>
      </c>
      <c r="D49" s="48">
        <v>536.95808899999997</v>
      </c>
    </row>
    <row r="50" spans="1:4" x14ac:dyDescent="0.2">
      <c r="A50" s="8">
        <v>41</v>
      </c>
      <c r="B50" s="48">
        <v>79037.928</v>
      </c>
      <c r="C50" s="48">
        <v>157.76298299999999</v>
      </c>
      <c r="D50" s="48">
        <v>2845.5799010000001</v>
      </c>
    </row>
    <row r="51" spans="1:4" x14ac:dyDescent="0.2">
      <c r="A51" s="8">
        <v>42</v>
      </c>
      <c r="B51" s="48">
        <v>75378.069000000003</v>
      </c>
      <c r="C51" s="48">
        <v>221.03116399999999</v>
      </c>
      <c r="D51" s="48">
        <v>10878.809499999999</v>
      </c>
    </row>
    <row r="52" spans="1:4" x14ac:dyDescent="0.2">
      <c r="A52" s="8">
        <v>43</v>
      </c>
      <c r="B52" s="48">
        <v>121591.53</v>
      </c>
      <c r="C52" s="48">
        <v>1.0131060000000001</v>
      </c>
      <c r="D52" s="48">
        <v>8661.6116000000002</v>
      </c>
    </row>
    <row r="53" spans="1:4" x14ac:dyDescent="0.2">
      <c r="A53" s="8">
        <v>44</v>
      </c>
      <c r="B53" s="48">
        <v>165767.35025000002</v>
      </c>
      <c r="C53" s="48">
        <v>10988.453919</v>
      </c>
      <c r="D53" s="48">
        <v>9026.7569000000003</v>
      </c>
    </row>
    <row r="54" spans="1:4" x14ac:dyDescent="0.2">
      <c r="A54" s="8">
        <v>45</v>
      </c>
      <c r="B54" s="48">
        <v>166768.902</v>
      </c>
      <c r="C54" s="48">
        <v>18602.308105</v>
      </c>
      <c r="D54" s="48">
        <v>13917.0826</v>
      </c>
    </row>
    <row r="55" spans="1:4" x14ac:dyDescent="0.2">
      <c r="A55" s="8">
        <v>46</v>
      </c>
      <c r="B55" s="48">
        <v>158694.06599999999</v>
      </c>
      <c r="C55" s="48">
        <v>9999.9113770000004</v>
      </c>
      <c r="D55" s="48">
        <v>18284.221599999997</v>
      </c>
    </row>
    <row r="56" spans="1:4" x14ac:dyDescent="0.2">
      <c r="A56" s="8">
        <v>47</v>
      </c>
      <c r="B56" s="48">
        <v>163318.86624999999</v>
      </c>
      <c r="C56" s="48">
        <v>8832.0340570000008</v>
      </c>
      <c r="D56" s="48">
        <v>21233.356899999999</v>
      </c>
    </row>
    <row r="57" spans="1:4" x14ac:dyDescent="0.2">
      <c r="A57" s="8">
        <v>48</v>
      </c>
      <c r="B57" s="48">
        <v>166828.45799999998</v>
      </c>
      <c r="C57" s="48">
        <v>14941.635742999999</v>
      </c>
      <c r="D57" s="48">
        <v>16043.823199999999</v>
      </c>
    </row>
    <row r="58" spans="1:4" x14ac:dyDescent="0.2">
      <c r="A58" s="8">
        <v>49</v>
      </c>
      <c r="B58" s="48">
        <v>162948.29699999999</v>
      </c>
      <c r="C58" s="48">
        <v>9171.097045999999</v>
      </c>
      <c r="D58" s="48">
        <v>26494.469199999996</v>
      </c>
    </row>
    <row r="59" spans="1:4" x14ac:dyDescent="0.2">
      <c r="A59" s="8">
        <v>50</v>
      </c>
      <c r="B59" s="48">
        <v>163812.18299999999</v>
      </c>
      <c r="C59" s="48">
        <v>14339.094972000001</v>
      </c>
      <c r="D59" s="48">
        <v>27632.957999999999</v>
      </c>
    </row>
    <row r="60" spans="1:4" x14ac:dyDescent="0.2">
      <c r="A60" s="8">
        <v>51</v>
      </c>
      <c r="B60" s="48">
        <v>160154.546</v>
      </c>
      <c r="C60" s="48">
        <v>13716.795653999998</v>
      </c>
      <c r="D60" s="48">
        <v>24810.267100000001</v>
      </c>
    </row>
    <row r="61" spans="1:4" x14ac:dyDescent="0.2">
      <c r="A61" s="8">
        <v>52</v>
      </c>
      <c r="B61" s="48">
        <v>156156.54675000001</v>
      </c>
      <c r="C61" s="48">
        <v>7739.2921139999999</v>
      </c>
      <c r="D61" s="48">
        <v>22558.9794</v>
      </c>
    </row>
    <row r="62" spans="1:4" x14ac:dyDescent="0.2">
      <c r="A62" s="8">
        <v>53</v>
      </c>
      <c r="B62" s="48">
        <v>153352.40299999999</v>
      </c>
      <c r="C62" s="48">
        <v>10358.858033</v>
      </c>
      <c r="D62" s="48">
        <v>24620.471600000001</v>
      </c>
    </row>
    <row r="63" spans="1:4" x14ac:dyDescent="0.2">
      <c r="A63" s="8">
        <v>54</v>
      </c>
      <c r="B63" s="48">
        <v>147444.2035</v>
      </c>
      <c r="C63" s="48">
        <v>15903.356933000001</v>
      </c>
      <c r="D63" s="48">
        <v>27154.462899999999</v>
      </c>
    </row>
    <row r="64" spans="1:4" x14ac:dyDescent="0.2">
      <c r="A64" s="8">
        <v>55</v>
      </c>
      <c r="B64" s="48">
        <v>142904.76500000001</v>
      </c>
      <c r="C64" s="48">
        <v>15553.292237</v>
      </c>
      <c r="D64" s="48">
        <v>22733.064899999998</v>
      </c>
    </row>
    <row r="65" spans="1:4" x14ac:dyDescent="0.2">
      <c r="A65" s="8">
        <v>56</v>
      </c>
      <c r="B65" s="48">
        <v>125514.636</v>
      </c>
      <c r="C65" s="48">
        <v>26477.554199000002</v>
      </c>
      <c r="D65" s="48">
        <v>20859.823700000001</v>
      </c>
    </row>
    <row r="66" spans="1:4" x14ac:dyDescent="0.2">
      <c r="A66" s="8">
        <v>57</v>
      </c>
      <c r="B66" s="48">
        <v>74242.53300000001</v>
      </c>
      <c r="C66" s="48">
        <v>12557.966796999999</v>
      </c>
      <c r="D66" s="48">
        <v>26269.470699999998</v>
      </c>
    </row>
    <row r="67" spans="1:4" x14ac:dyDescent="0.2">
      <c r="A67" s="8">
        <v>58</v>
      </c>
      <c r="B67" s="48">
        <v>38664.141241999998</v>
      </c>
      <c r="C67" s="48">
        <v>5158.8848269999999</v>
      </c>
      <c r="D67" s="48">
        <v>25453.0645</v>
      </c>
    </row>
    <row r="68" spans="1:4" x14ac:dyDescent="0.2">
      <c r="A68" s="8">
        <v>59</v>
      </c>
      <c r="B68" s="48">
        <v>49897.842319999996</v>
      </c>
      <c r="C68" s="48">
        <v>12772.17749</v>
      </c>
      <c r="D68" s="48">
        <v>30320.453000000001</v>
      </c>
    </row>
    <row r="69" spans="1:4" x14ac:dyDescent="0.2">
      <c r="A69" s="8">
        <v>60</v>
      </c>
      <c r="B69" s="48">
        <v>61458.036999999997</v>
      </c>
      <c r="C69" s="48">
        <v>11799.273680999999</v>
      </c>
      <c r="D69" s="48">
        <v>32360.5717</v>
      </c>
    </row>
    <row r="70" spans="1:4" x14ac:dyDescent="0.2">
      <c r="A70" s="8">
        <v>61</v>
      </c>
      <c r="B70" s="48">
        <v>69421.357000000004</v>
      </c>
      <c r="C70" s="48">
        <v>13059.312256000001</v>
      </c>
      <c r="D70" s="48">
        <v>30316.5484</v>
      </c>
    </row>
    <row r="71" spans="1:4" x14ac:dyDescent="0.2">
      <c r="A71" s="8">
        <v>62</v>
      </c>
      <c r="B71" s="48">
        <v>69427.044999999998</v>
      </c>
      <c r="C71" s="48">
        <v>19209.719176999999</v>
      </c>
      <c r="D71" s="48">
        <v>30705.708000000002</v>
      </c>
    </row>
    <row r="72" spans="1:4" x14ac:dyDescent="0.2">
      <c r="A72" s="8">
        <v>63</v>
      </c>
      <c r="B72" s="48">
        <v>69423.998749999999</v>
      </c>
      <c r="C72" s="48">
        <v>28639.495847999999</v>
      </c>
      <c r="D72" s="48">
        <v>31852.580099999999</v>
      </c>
    </row>
    <row r="73" spans="1:4" x14ac:dyDescent="0.2">
      <c r="A73" s="8">
        <v>64</v>
      </c>
      <c r="B73" s="48">
        <v>69418.062999999995</v>
      </c>
      <c r="C73" s="48">
        <v>51318.212</v>
      </c>
      <c r="D73" s="48">
        <v>31230.1963</v>
      </c>
    </row>
    <row r="74" spans="1:4" x14ac:dyDescent="0.2">
      <c r="A74" s="8">
        <v>65</v>
      </c>
      <c r="B74" s="48">
        <v>69424.097500000003</v>
      </c>
      <c r="C74" s="48">
        <v>31662.853028999998</v>
      </c>
      <c r="D74" s="48">
        <v>31174.532800000001</v>
      </c>
    </row>
    <row r="75" spans="1:4" x14ac:dyDescent="0.2">
      <c r="A75" s="8">
        <v>66</v>
      </c>
      <c r="B75" s="48">
        <v>61097.520000000004</v>
      </c>
      <c r="C75" s="48">
        <v>20793.827149000001</v>
      </c>
      <c r="D75" s="48">
        <v>29837.8881</v>
      </c>
    </row>
    <row r="76" spans="1:4" x14ac:dyDescent="0.2">
      <c r="A76" s="8">
        <v>67</v>
      </c>
      <c r="B76" s="48">
        <v>102791.31200000001</v>
      </c>
      <c r="C76" s="48">
        <v>18047.887694999998</v>
      </c>
      <c r="D76" s="48">
        <v>30563.270099999998</v>
      </c>
    </row>
    <row r="77" spans="1:4" x14ac:dyDescent="0.2">
      <c r="A77" s="8">
        <v>68</v>
      </c>
      <c r="B77" s="48">
        <v>163406.30825</v>
      </c>
      <c r="C77" s="48">
        <v>13386.283690999999</v>
      </c>
      <c r="D77" s="48">
        <v>29600.364700000002</v>
      </c>
    </row>
    <row r="78" spans="1:4" x14ac:dyDescent="0.2">
      <c r="A78" s="8">
        <v>69</v>
      </c>
      <c r="B78" s="48">
        <v>162620.19199999998</v>
      </c>
      <c r="C78" s="48">
        <v>14851.443847999999</v>
      </c>
      <c r="D78" s="48">
        <v>25450.984899999996</v>
      </c>
    </row>
    <row r="79" spans="1:4" x14ac:dyDescent="0.2">
      <c r="A79" s="8">
        <v>70</v>
      </c>
      <c r="B79" s="48">
        <v>165260.68700000001</v>
      </c>
      <c r="C79" s="48">
        <v>13288.652099999999</v>
      </c>
      <c r="D79" s="48">
        <v>28680.896000000001</v>
      </c>
    </row>
    <row r="80" spans="1:4" x14ac:dyDescent="0.2">
      <c r="A80" s="8">
        <v>71</v>
      </c>
      <c r="B80" s="48">
        <v>162774.196</v>
      </c>
      <c r="C80" s="48">
        <v>15593.503418</v>
      </c>
      <c r="D80" s="48">
        <v>24703.883399999999</v>
      </c>
    </row>
    <row r="81" spans="1:4" x14ac:dyDescent="0.2">
      <c r="A81" s="8">
        <v>72</v>
      </c>
      <c r="B81" s="48">
        <v>146861.74100000001</v>
      </c>
      <c r="C81" s="48">
        <v>9491.2036129999997</v>
      </c>
      <c r="D81" s="48">
        <v>29889.231399999997</v>
      </c>
    </row>
    <row r="82" spans="1:4" x14ac:dyDescent="0.2">
      <c r="A82" s="8">
        <v>73</v>
      </c>
      <c r="B82" s="48">
        <v>140541.12400000001</v>
      </c>
      <c r="C82" s="48">
        <v>9063.434204000001</v>
      </c>
      <c r="D82" s="48">
        <v>27222.319800000001</v>
      </c>
    </row>
    <row r="83" spans="1:4" x14ac:dyDescent="0.2">
      <c r="A83" s="8">
        <v>74</v>
      </c>
      <c r="B83" s="48">
        <v>125440.727</v>
      </c>
      <c r="C83" s="48">
        <v>5194.8884129999997</v>
      </c>
      <c r="D83" s="48">
        <v>26573.742699999999</v>
      </c>
    </row>
    <row r="84" spans="1:4" x14ac:dyDescent="0.2">
      <c r="A84" s="8">
        <v>75</v>
      </c>
      <c r="B84" s="48">
        <v>119276.861</v>
      </c>
      <c r="C84" s="48">
        <v>304.46002099999998</v>
      </c>
      <c r="D84" s="48">
        <v>30203.1793</v>
      </c>
    </row>
    <row r="85" spans="1:4" x14ac:dyDescent="0.2">
      <c r="A85" s="8">
        <v>76</v>
      </c>
      <c r="B85" s="48">
        <v>100548.57825000001</v>
      </c>
      <c r="C85" s="48">
        <v>49.355893999999999</v>
      </c>
      <c r="D85" s="48">
        <v>29258.7978</v>
      </c>
    </row>
    <row r="86" spans="1:4" x14ac:dyDescent="0.2">
      <c r="A86" s="8">
        <v>77</v>
      </c>
      <c r="B86" s="48">
        <v>81580.423999999999</v>
      </c>
      <c r="C86" s="48">
        <v>0</v>
      </c>
      <c r="D86" s="48">
        <v>30192.868699999999</v>
      </c>
    </row>
    <row r="87" spans="1:4" x14ac:dyDescent="0.2">
      <c r="A87" s="8">
        <v>78</v>
      </c>
      <c r="B87" s="48">
        <v>57568.875</v>
      </c>
      <c r="C87" s="48">
        <v>44.286496</v>
      </c>
      <c r="D87" s="48">
        <v>30128.890199999998</v>
      </c>
    </row>
    <row r="88" spans="1:4" x14ac:dyDescent="0.2">
      <c r="A88" s="8">
        <v>79</v>
      </c>
      <c r="B88" s="48">
        <v>84308.415999999997</v>
      </c>
      <c r="C88" s="48">
        <v>0</v>
      </c>
      <c r="D88" s="48">
        <v>27963.741299999998</v>
      </c>
    </row>
    <row r="89" spans="1:4" x14ac:dyDescent="0.2">
      <c r="A89" s="8">
        <v>80</v>
      </c>
      <c r="B89" s="48">
        <v>87162.837999999989</v>
      </c>
      <c r="C89" s="48">
        <v>0</v>
      </c>
      <c r="D89" s="48">
        <v>30694.437900000004</v>
      </c>
    </row>
    <row r="90" spans="1:4" x14ac:dyDescent="0.2">
      <c r="A90" s="8">
        <v>81</v>
      </c>
      <c r="B90" s="48">
        <v>13265.801698000003</v>
      </c>
      <c r="C90" s="48">
        <v>0</v>
      </c>
      <c r="D90" s="48">
        <v>29921.073899999999</v>
      </c>
    </row>
    <row r="91" spans="1:4" x14ac:dyDescent="0.2">
      <c r="A91" s="8">
        <v>82</v>
      </c>
      <c r="B91" s="48">
        <v>8152.7366940000002</v>
      </c>
      <c r="C91" s="48">
        <v>0</v>
      </c>
      <c r="D91" s="48">
        <v>28418.021500000003</v>
      </c>
    </row>
    <row r="92" spans="1:4" x14ac:dyDescent="0.2">
      <c r="A92" s="8">
        <v>83</v>
      </c>
      <c r="B92" s="48">
        <v>44423.303319999999</v>
      </c>
      <c r="C92" s="48">
        <v>0</v>
      </c>
      <c r="D92" s="48">
        <v>30965.457899999998</v>
      </c>
    </row>
    <row r="93" spans="1:4" x14ac:dyDescent="0.2">
      <c r="A93" s="8">
        <v>84</v>
      </c>
      <c r="B93" s="48">
        <v>54708.184999999998</v>
      </c>
      <c r="C93" s="48">
        <v>0</v>
      </c>
      <c r="D93" s="48">
        <v>30724.821800000002</v>
      </c>
    </row>
    <row r="94" spans="1:4" x14ac:dyDescent="0.2">
      <c r="A94" s="8">
        <v>85</v>
      </c>
      <c r="B94" s="48">
        <v>57557.433999999994</v>
      </c>
      <c r="C94" s="48">
        <v>0</v>
      </c>
      <c r="D94" s="48">
        <v>27128.008900000001</v>
      </c>
    </row>
    <row r="95" spans="1:4" x14ac:dyDescent="0.2">
      <c r="A95" s="8">
        <v>86</v>
      </c>
      <c r="B95" s="48">
        <v>91482.423999999999</v>
      </c>
      <c r="C95" s="48">
        <v>168.76644899999999</v>
      </c>
      <c r="D95" s="48">
        <v>26874.100600000002</v>
      </c>
    </row>
    <row r="96" spans="1:4" x14ac:dyDescent="0.2">
      <c r="A96" s="8">
        <v>87</v>
      </c>
      <c r="B96" s="48">
        <v>93340.258000000002</v>
      </c>
      <c r="C96" s="48">
        <v>511.25607500000001</v>
      </c>
      <c r="D96" s="48">
        <v>26186.2124</v>
      </c>
    </row>
    <row r="97" spans="1:4" x14ac:dyDescent="0.2">
      <c r="A97" s="8">
        <v>88</v>
      </c>
      <c r="B97" s="48">
        <v>93369.84199999999</v>
      </c>
      <c r="C97" s="48">
        <v>2944.5178139999998</v>
      </c>
      <c r="D97" s="48">
        <v>26364.5478</v>
      </c>
    </row>
    <row r="98" spans="1:4" x14ac:dyDescent="0.2">
      <c r="A98" s="8">
        <v>89</v>
      </c>
      <c r="B98" s="48">
        <v>81241.705000000002</v>
      </c>
      <c r="C98" s="48">
        <v>8586.7425540000004</v>
      </c>
      <c r="D98" s="48">
        <v>22287.868699999999</v>
      </c>
    </row>
    <row r="99" spans="1:4" x14ac:dyDescent="0.2">
      <c r="A99" s="8">
        <v>90</v>
      </c>
      <c r="B99" s="48">
        <v>80345.217499999999</v>
      </c>
      <c r="C99" s="48">
        <v>9557.3646239999998</v>
      </c>
      <c r="D99" s="48">
        <v>22779.400400000002</v>
      </c>
    </row>
    <row r="100" spans="1:4" x14ac:dyDescent="0.2">
      <c r="A100" s="8">
        <v>91</v>
      </c>
      <c r="B100" s="48">
        <v>124588.48199999999</v>
      </c>
      <c r="C100" s="48">
        <v>16421.722900000001</v>
      </c>
      <c r="D100" s="48">
        <v>24942.166599999997</v>
      </c>
    </row>
    <row r="101" spans="1:4" x14ac:dyDescent="0.2">
      <c r="A101" s="8">
        <v>92</v>
      </c>
      <c r="B101" s="48">
        <v>167521.76075000002</v>
      </c>
      <c r="C101" s="48">
        <v>27015.904296000001</v>
      </c>
      <c r="D101" s="48">
        <v>27165.528299999998</v>
      </c>
    </row>
    <row r="102" spans="1:4" x14ac:dyDescent="0.2">
      <c r="A102" s="8">
        <v>93</v>
      </c>
      <c r="B102" s="48">
        <v>158255.68900000001</v>
      </c>
      <c r="C102" s="48">
        <v>18638.637695000001</v>
      </c>
      <c r="D102" s="48">
        <v>22946.7984</v>
      </c>
    </row>
    <row r="103" spans="1:4" x14ac:dyDescent="0.2">
      <c r="A103" s="8">
        <v>94</v>
      </c>
      <c r="B103" s="48">
        <v>149067.62549999999</v>
      </c>
      <c r="C103" s="48">
        <v>13292.981688</v>
      </c>
      <c r="D103" s="48">
        <v>19922.850999999999</v>
      </c>
    </row>
    <row r="104" spans="1:4" x14ac:dyDescent="0.2">
      <c r="A104" s="8">
        <v>95</v>
      </c>
      <c r="B104" s="48">
        <v>136301.21525000001</v>
      </c>
      <c r="C104" s="48">
        <v>16511.667968999998</v>
      </c>
      <c r="D104" s="48">
        <v>22784.7251</v>
      </c>
    </row>
    <row r="105" spans="1:4" x14ac:dyDescent="0.2">
      <c r="A105" s="8">
        <v>96</v>
      </c>
      <c r="B105" s="48">
        <v>111992.584</v>
      </c>
      <c r="C105" s="48">
        <v>27449.236818000001</v>
      </c>
      <c r="D105" s="48">
        <v>25223.6924</v>
      </c>
    </row>
    <row r="106" spans="1:4" x14ac:dyDescent="0.2">
      <c r="A106" s="8">
        <v>97</v>
      </c>
      <c r="B106" s="48">
        <v>81696.373000000007</v>
      </c>
      <c r="C106" s="48">
        <v>12149.781493999999</v>
      </c>
      <c r="D106" s="48">
        <v>26430.574699999997</v>
      </c>
    </row>
    <row r="107" spans="1:4" x14ac:dyDescent="0.2">
      <c r="A107" s="8">
        <v>98</v>
      </c>
      <c r="B107" s="48">
        <v>43769.328014999999</v>
      </c>
      <c r="C107" s="48">
        <v>14096.648681000002</v>
      </c>
      <c r="D107" s="48">
        <v>25240.113300000001</v>
      </c>
    </row>
    <row r="108" spans="1:4" x14ac:dyDescent="0.2">
      <c r="A108" s="8">
        <v>99</v>
      </c>
      <c r="B108" s="48">
        <v>27336.928711999997</v>
      </c>
      <c r="C108" s="48">
        <v>16491.230224000003</v>
      </c>
      <c r="D108" s="48">
        <v>22400.379399999998</v>
      </c>
    </row>
    <row r="109" spans="1:4" x14ac:dyDescent="0.2">
      <c r="A109" s="8">
        <v>100</v>
      </c>
      <c r="B109" s="48">
        <v>25609.910155999998</v>
      </c>
      <c r="C109" s="48">
        <v>27359.628906000002</v>
      </c>
      <c r="D109" s="48">
        <v>23368.879400000002</v>
      </c>
    </row>
    <row r="110" spans="1:4" x14ac:dyDescent="0.2">
      <c r="A110" s="8">
        <v>101</v>
      </c>
      <c r="B110" s="48">
        <v>35544.340819999998</v>
      </c>
      <c r="C110" s="48">
        <v>33292.699705999999</v>
      </c>
      <c r="D110" s="48">
        <v>23491.525800000003</v>
      </c>
    </row>
    <row r="111" spans="1:4" x14ac:dyDescent="0.2">
      <c r="A111" s="8">
        <v>102</v>
      </c>
      <c r="B111" s="48">
        <v>31655.470213999997</v>
      </c>
      <c r="C111" s="48">
        <v>57783.129000000001</v>
      </c>
      <c r="D111" s="48">
        <v>23949.500399999997</v>
      </c>
    </row>
    <row r="112" spans="1:4" x14ac:dyDescent="0.2">
      <c r="A112" s="8">
        <v>103</v>
      </c>
      <c r="B112" s="48">
        <v>11588.372192999999</v>
      </c>
      <c r="C112" s="48">
        <v>54421.737999999998</v>
      </c>
      <c r="D112" s="48">
        <v>27718.441500000001</v>
      </c>
    </row>
    <row r="113" spans="1:4" x14ac:dyDescent="0.2">
      <c r="A113" s="8">
        <v>104</v>
      </c>
      <c r="B113" s="48">
        <v>639.99157300000002</v>
      </c>
      <c r="C113" s="48">
        <v>54876.627999999997</v>
      </c>
      <c r="D113" s="48">
        <v>30113.162200000002</v>
      </c>
    </row>
    <row r="114" spans="1:4" x14ac:dyDescent="0.2">
      <c r="A114" s="8">
        <v>105</v>
      </c>
      <c r="B114" s="48">
        <v>1478.713688</v>
      </c>
      <c r="C114" s="48">
        <v>75982.630999999994</v>
      </c>
      <c r="D114" s="48">
        <v>30906.495500000005</v>
      </c>
    </row>
    <row r="115" spans="1:4" x14ac:dyDescent="0.2">
      <c r="A115" s="8">
        <v>106</v>
      </c>
      <c r="B115" s="48">
        <v>6040.0959480000001</v>
      </c>
      <c r="C115" s="48">
        <v>91060.182000000001</v>
      </c>
      <c r="D115" s="48">
        <v>29592.640100000001</v>
      </c>
    </row>
    <row r="116" spans="1:4" x14ac:dyDescent="0.2">
      <c r="A116" s="8">
        <v>107</v>
      </c>
      <c r="B116" s="48">
        <v>73.380551999999994</v>
      </c>
      <c r="C116" s="48">
        <v>94878.357499999998</v>
      </c>
      <c r="D116" s="48">
        <v>24924.1685</v>
      </c>
    </row>
    <row r="117" spans="1:4" x14ac:dyDescent="0.2">
      <c r="A117" s="8">
        <v>108</v>
      </c>
      <c r="B117" s="48">
        <v>7.5900550000000004</v>
      </c>
      <c r="C117" s="48">
        <v>78583.839999999997</v>
      </c>
      <c r="D117" s="48">
        <v>26895.280300000002</v>
      </c>
    </row>
    <row r="118" spans="1:4" x14ac:dyDescent="0.2">
      <c r="A118" s="8">
        <v>109</v>
      </c>
      <c r="B118" s="48">
        <v>1881.0527039999999</v>
      </c>
      <c r="C118" s="48">
        <v>71031.127999999997</v>
      </c>
      <c r="D118" s="48">
        <v>23393.7798</v>
      </c>
    </row>
    <row r="119" spans="1:4" x14ac:dyDescent="0.2">
      <c r="A119" s="8">
        <v>110</v>
      </c>
      <c r="B119" s="48">
        <v>17298.728027999998</v>
      </c>
      <c r="C119" s="48">
        <v>76788.234750000003</v>
      </c>
      <c r="D119" s="48">
        <v>22415.829099999999</v>
      </c>
    </row>
    <row r="120" spans="1:4" x14ac:dyDescent="0.2">
      <c r="A120" s="8">
        <v>111</v>
      </c>
      <c r="B120" s="48">
        <v>17559.143066000001</v>
      </c>
      <c r="C120" s="48">
        <v>70101.802000000011</v>
      </c>
      <c r="D120" s="48">
        <v>22900.471600000001</v>
      </c>
    </row>
    <row r="121" spans="1:4" x14ac:dyDescent="0.2">
      <c r="A121" s="8">
        <v>112</v>
      </c>
      <c r="B121" s="48">
        <v>63656.105202999999</v>
      </c>
      <c r="C121" s="48">
        <v>67598.769</v>
      </c>
      <c r="D121" s="48">
        <v>23578.387300000002</v>
      </c>
    </row>
    <row r="122" spans="1:4" x14ac:dyDescent="0.2">
      <c r="A122" s="8">
        <v>113</v>
      </c>
      <c r="B122" s="48">
        <v>125523.5215</v>
      </c>
      <c r="C122" s="48">
        <v>66152.952999999994</v>
      </c>
      <c r="D122" s="48">
        <v>18514.962100000001</v>
      </c>
    </row>
    <row r="123" spans="1:4" x14ac:dyDescent="0.2">
      <c r="A123" s="8">
        <v>114</v>
      </c>
      <c r="B123" s="48">
        <v>101336.348</v>
      </c>
      <c r="C123" s="48">
        <v>66274.764999999999</v>
      </c>
      <c r="D123" s="48">
        <v>21639.105500000001</v>
      </c>
    </row>
    <row r="124" spans="1:4" x14ac:dyDescent="0.2">
      <c r="A124" s="8">
        <v>115</v>
      </c>
      <c r="B124" s="48">
        <v>131589.62024999998</v>
      </c>
      <c r="C124" s="48">
        <v>79006.831000000006</v>
      </c>
      <c r="D124" s="48">
        <v>17579.794299999998</v>
      </c>
    </row>
    <row r="125" spans="1:4" x14ac:dyDescent="0.2">
      <c r="A125" s="8">
        <v>116</v>
      </c>
      <c r="B125" s="48">
        <v>139278.663</v>
      </c>
      <c r="C125" s="48">
        <v>49526.707999999999</v>
      </c>
      <c r="D125" s="48">
        <v>14691.277199999999</v>
      </c>
    </row>
    <row r="126" spans="1:4" x14ac:dyDescent="0.2">
      <c r="A126" s="8">
        <v>117</v>
      </c>
      <c r="B126" s="48">
        <v>148476.19475</v>
      </c>
      <c r="C126" s="48">
        <v>65947.543999999994</v>
      </c>
      <c r="D126" s="48">
        <v>15888.786100000001</v>
      </c>
    </row>
    <row r="127" spans="1:4" x14ac:dyDescent="0.2">
      <c r="A127" s="8">
        <v>118</v>
      </c>
      <c r="B127" s="48">
        <v>113662.29674999999</v>
      </c>
      <c r="C127" s="48">
        <v>82936.804499999998</v>
      </c>
      <c r="D127" s="48">
        <v>22222.802799999998</v>
      </c>
    </row>
    <row r="128" spans="1:4" x14ac:dyDescent="0.2">
      <c r="A128" s="8">
        <v>119</v>
      </c>
      <c r="B128" s="48">
        <v>16163.273999999999</v>
      </c>
      <c r="C128" s="48">
        <v>86450.369000000006</v>
      </c>
      <c r="D128" s="48">
        <v>22367.178599999999</v>
      </c>
    </row>
    <row r="129" spans="1:4" x14ac:dyDescent="0.2">
      <c r="A129" s="8">
        <v>120</v>
      </c>
      <c r="B129" s="48">
        <v>0</v>
      </c>
      <c r="C129" s="48">
        <v>77760.418000000005</v>
      </c>
      <c r="D129" s="48">
        <v>24526.706999999999</v>
      </c>
    </row>
    <row r="130" spans="1:4" x14ac:dyDescent="0.2">
      <c r="A130" s="8">
        <v>121</v>
      </c>
      <c r="B130" s="48">
        <v>0</v>
      </c>
      <c r="C130" s="48">
        <v>83173.320999999996</v>
      </c>
      <c r="D130" s="48">
        <v>29020.077100000002</v>
      </c>
    </row>
    <row r="131" spans="1:4" x14ac:dyDescent="0.2">
      <c r="A131" s="8">
        <v>122</v>
      </c>
      <c r="B131" s="48">
        <v>12272.340819999999</v>
      </c>
      <c r="C131" s="48">
        <v>52310.740680000003</v>
      </c>
      <c r="D131" s="48">
        <v>29958.761699999999</v>
      </c>
    </row>
    <row r="132" spans="1:4" x14ac:dyDescent="0.2">
      <c r="A132" s="8">
        <v>123</v>
      </c>
      <c r="B132" s="48">
        <v>11936.341797999998</v>
      </c>
      <c r="C132" s="48">
        <v>23633.524414</v>
      </c>
      <c r="D132" s="48">
        <v>24533.612800000003</v>
      </c>
    </row>
    <row r="133" spans="1:4" x14ac:dyDescent="0.2">
      <c r="A133" s="8">
        <v>124</v>
      </c>
      <c r="B133" s="48">
        <v>18660.853027000001</v>
      </c>
      <c r="C133" s="48">
        <v>15595.752442000001</v>
      </c>
      <c r="D133" s="48">
        <v>23890.664599999996</v>
      </c>
    </row>
    <row r="134" spans="1:4" x14ac:dyDescent="0.2">
      <c r="A134" s="8">
        <v>125</v>
      </c>
      <c r="B134" s="48">
        <v>19838.282227</v>
      </c>
      <c r="C134" s="48">
        <v>15285.064697999998</v>
      </c>
      <c r="D134" s="48">
        <v>27470.455099999999</v>
      </c>
    </row>
    <row r="135" spans="1:4" x14ac:dyDescent="0.2">
      <c r="A135" s="8">
        <v>126</v>
      </c>
      <c r="B135" s="48">
        <v>7198.6163950000009</v>
      </c>
      <c r="C135" s="48">
        <v>22834.044433999999</v>
      </c>
      <c r="D135" s="48">
        <v>29143.604000000003</v>
      </c>
    </row>
    <row r="136" spans="1:4" x14ac:dyDescent="0.2">
      <c r="A136" s="8">
        <v>127</v>
      </c>
      <c r="B136" s="48">
        <v>2.2943210000000001</v>
      </c>
      <c r="C136" s="48">
        <v>30152.643555000002</v>
      </c>
      <c r="D136" s="48">
        <v>28955.181099999998</v>
      </c>
    </row>
    <row r="137" spans="1:4" x14ac:dyDescent="0.2">
      <c r="A137" s="8">
        <v>128</v>
      </c>
      <c r="B137" s="48">
        <v>0</v>
      </c>
      <c r="C137" s="48">
        <v>25881.310546000001</v>
      </c>
      <c r="D137" s="48">
        <v>28487.1031</v>
      </c>
    </row>
    <row r="138" spans="1:4" x14ac:dyDescent="0.2">
      <c r="A138" s="8">
        <v>129</v>
      </c>
      <c r="B138" s="48">
        <v>2934.7881809999999</v>
      </c>
      <c r="C138" s="48">
        <v>17431.723877</v>
      </c>
      <c r="D138" s="48">
        <v>25985.404400000003</v>
      </c>
    </row>
    <row r="139" spans="1:4" x14ac:dyDescent="0.2">
      <c r="A139" s="8">
        <v>130</v>
      </c>
      <c r="B139" s="48">
        <v>10685.936889000001</v>
      </c>
      <c r="C139" s="48">
        <v>13102.548584</v>
      </c>
      <c r="D139" s="48">
        <v>21913.242600000001</v>
      </c>
    </row>
    <row r="140" spans="1:4" x14ac:dyDescent="0.2">
      <c r="A140" s="8">
        <v>131</v>
      </c>
      <c r="B140" s="48">
        <v>8172.9520270000003</v>
      </c>
      <c r="C140" s="48">
        <v>4500.7253410000003</v>
      </c>
      <c r="D140" s="48">
        <v>11805.506100000001</v>
      </c>
    </row>
    <row r="141" spans="1:4" x14ac:dyDescent="0.2">
      <c r="A141" s="8">
        <v>132</v>
      </c>
      <c r="B141" s="48">
        <v>1707.4163019999999</v>
      </c>
      <c r="C141" s="48">
        <v>16181.752686</v>
      </c>
      <c r="D141" s="48">
        <v>8158.4213</v>
      </c>
    </row>
    <row r="142" spans="1:4" x14ac:dyDescent="0.2">
      <c r="A142" s="8">
        <v>133</v>
      </c>
      <c r="B142" s="48">
        <v>0</v>
      </c>
      <c r="C142" s="48">
        <v>24322.605469000002</v>
      </c>
      <c r="D142" s="48">
        <v>7621.6572000000006</v>
      </c>
    </row>
    <row r="143" spans="1:4" x14ac:dyDescent="0.2">
      <c r="A143" s="8">
        <v>134</v>
      </c>
      <c r="B143" s="48">
        <v>10.045324000000001</v>
      </c>
      <c r="C143" s="48">
        <v>52193.667000000001</v>
      </c>
      <c r="D143" s="48">
        <v>8983.5937999999987</v>
      </c>
    </row>
    <row r="144" spans="1:4" x14ac:dyDescent="0.2">
      <c r="A144" s="8">
        <v>135</v>
      </c>
      <c r="B144" s="48">
        <v>209.28535100000002</v>
      </c>
      <c r="C144" s="48">
        <v>61110.90307</v>
      </c>
      <c r="D144" s="48">
        <v>9475.7962000000007</v>
      </c>
    </row>
    <row r="145" spans="1:4" x14ac:dyDescent="0.2">
      <c r="A145" s="8">
        <v>136</v>
      </c>
      <c r="B145" s="48">
        <v>12942.190064</v>
      </c>
      <c r="C145" s="48">
        <v>69280.660999999993</v>
      </c>
      <c r="D145" s="48">
        <v>10148.9773</v>
      </c>
    </row>
    <row r="146" spans="1:4" x14ac:dyDescent="0.2">
      <c r="A146" s="8">
        <v>137</v>
      </c>
      <c r="B146" s="48">
        <v>39186.355417999999</v>
      </c>
      <c r="C146" s="48">
        <v>81467.442999999999</v>
      </c>
      <c r="D146" s="48">
        <v>8043.0047999999997</v>
      </c>
    </row>
    <row r="147" spans="1:4" x14ac:dyDescent="0.2">
      <c r="A147" s="8">
        <v>138</v>
      </c>
      <c r="B147" s="48">
        <v>14523.213868000001</v>
      </c>
      <c r="C147" s="48">
        <v>98473.888999999996</v>
      </c>
      <c r="D147" s="48">
        <v>7530.8367999999991</v>
      </c>
    </row>
    <row r="148" spans="1:4" x14ac:dyDescent="0.2">
      <c r="A148" s="8">
        <v>139</v>
      </c>
      <c r="B148" s="48">
        <v>9460.9753419999997</v>
      </c>
      <c r="C148" s="48">
        <v>80803.837</v>
      </c>
      <c r="D148" s="48">
        <v>10530.806200000001</v>
      </c>
    </row>
    <row r="149" spans="1:4" x14ac:dyDescent="0.2">
      <c r="A149" s="8">
        <v>140</v>
      </c>
      <c r="B149" s="48">
        <v>6046.4117429999997</v>
      </c>
      <c r="C149" s="48">
        <v>48542.886319999998</v>
      </c>
      <c r="D149" s="48">
        <v>16238.316800000001</v>
      </c>
    </row>
    <row r="150" spans="1:4" x14ac:dyDescent="0.2">
      <c r="A150" s="8">
        <v>141</v>
      </c>
      <c r="B150" s="48">
        <v>1872.2557829999998</v>
      </c>
      <c r="C150" s="48">
        <v>47008.114000000001</v>
      </c>
      <c r="D150" s="48">
        <v>24193.538500000002</v>
      </c>
    </row>
    <row r="151" spans="1:4" x14ac:dyDescent="0.2">
      <c r="A151" s="8">
        <v>142</v>
      </c>
      <c r="B151" s="48">
        <v>0</v>
      </c>
      <c r="C151" s="48">
        <v>62406.657999999996</v>
      </c>
      <c r="D151" s="48">
        <v>27821.6338</v>
      </c>
    </row>
    <row r="152" spans="1:4" x14ac:dyDescent="0.2">
      <c r="A152" s="8">
        <v>143</v>
      </c>
      <c r="B152" s="48">
        <v>0</v>
      </c>
      <c r="C152" s="48">
        <v>91018.96</v>
      </c>
      <c r="D152" s="48">
        <v>28532.093400000002</v>
      </c>
    </row>
    <row r="153" spans="1:4" x14ac:dyDescent="0.2">
      <c r="A153" s="8">
        <v>144</v>
      </c>
      <c r="B153" s="48">
        <v>582.29555100000005</v>
      </c>
      <c r="C153" s="48">
        <v>90493.926000000007</v>
      </c>
      <c r="D153" s="48">
        <v>26755.464400000001</v>
      </c>
    </row>
    <row r="154" spans="1:4" x14ac:dyDescent="0.2">
      <c r="A154" s="8">
        <v>145</v>
      </c>
      <c r="B154" s="48">
        <v>10196.455566999999</v>
      </c>
      <c r="C154" s="48">
        <v>89716.141000000003</v>
      </c>
      <c r="D154" s="48">
        <v>23563.078600000001</v>
      </c>
    </row>
    <row r="155" spans="1:4" x14ac:dyDescent="0.2">
      <c r="A155" s="8">
        <v>146</v>
      </c>
      <c r="B155" s="48">
        <v>12695.315673000001</v>
      </c>
      <c r="C155" s="48">
        <v>93686.343999999997</v>
      </c>
      <c r="D155" s="48">
        <v>23012.856899999999</v>
      </c>
    </row>
    <row r="156" spans="1:4" x14ac:dyDescent="0.2">
      <c r="A156" s="8">
        <v>147</v>
      </c>
      <c r="B156" s="48">
        <v>27460.232910999999</v>
      </c>
      <c r="C156" s="48">
        <v>78776.993000000002</v>
      </c>
      <c r="D156" s="48">
        <v>21686.934099999999</v>
      </c>
    </row>
    <row r="157" spans="1:4" x14ac:dyDescent="0.2">
      <c r="A157" s="8">
        <v>148</v>
      </c>
      <c r="B157" s="48">
        <v>35948.735971999995</v>
      </c>
      <c r="C157" s="48">
        <v>50852.01268</v>
      </c>
      <c r="D157" s="48">
        <v>17645.142800000001</v>
      </c>
    </row>
    <row r="158" spans="1:4" x14ac:dyDescent="0.2">
      <c r="A158" s="8">
        <v>149</v>
      </c>
      <c r="B158" s="48">
        <v>43071.459609999998</v>
      </c>
      <c r="C158" s="48">
        <v>55955.733</v>
      </c>
      <c r="D158" s="48">
        <v>17346.7304</v>
      </c>
    </row>
    <row r="159" spans="1:4" x14ac:dyDescent="0.2">
      <c r="A159" s="8">
        <v>150</v>
      </c>
      <c r="B159" s="48">
        <v>41665.991952999997</v>
      </c>
      <c r="C159" s="48">
        <v>63665.855000000003</v>
      </c>
      <c r="D159" s="48">
        <v>22628.240300000001</v>
      </c>
    </row>
    <row r="160" spans="1:4" x14ac:dyDescent="0.2">
      <c r="A160" s="8">
        <v>151</v>
      </c>
      <c r="B160" s="48">
        <v>41414.405352000002</v>
      </c>
      <c r="C160" s="48">
        <v>100647.522</v>
      </c>
      <c r="D160" s="48">
        <v>14123.073200000001</v>
      </c>
    </row>
    <row r="161" spans="1:4" x14ac:dyDescent="0.2">
      <c r="A161" s="8">
        <v>152</v>
      </c>
      <c r="B161" s="48">
        <v>54556.218999999997</v>
      </c>
      <c r="C161" s="48">
        <v>103907.9</v>
      </c>
      <c r="D161" s="48">
        <v>14415.790499999999</v>
      </c>
    </row>
    <row r="162" spans="1:4" x14ac:dyDescent="0.2">
      <c r="A162" s="8">
        <v>153</v>
      </c>
      <c r="B162" s="48">
        <v>54673.981999999996</v>
      </c>
      <c r="C162" s="48">
        <v>78140.789000000004</v>
      </c>
      <c r="D162" s="48">
        <v>16375.7029</v>
      </c>
    </row>
    <row r="163" spans="1:4" x14ac:dyDescent="0.2">
      <c r="A163" s="8">
        <v>154</v>
      </c>
      <c r="B163" s="48">
        <v>59391.209000000003</v>
      </c>
      <c r="C163" s="48">
        <v>25849.766602</v>
      </c>
      <c r="D163" s="48">
        <v>5597.0653000000002</v>
      </c>
    </row>
    <row r="164" spans="1:4" x14ac:dyDescent="0.2">
      <c r="A164" s="8">
        <v>155</v>
      </c>
      <c r="B164" s="48">
        <v>67291.021000000008</v>
      </c>
      <c r="C164" s="48">
        <v>28918.703612999998</v>
      </c>
      <c r="D164" s="48">
        <v>3063.9966869999998</v>
      </c>
    </row>
    <row r="165" spans="1:4" x14ac:dyDescent="0.2">
      <c r="A165" s="8">
        <v>156</v>
      </c>
      <c r="B165" s="48">
        <v>58981.243820000003</v>
      </c>
      <c r="C165" s="48">
        <v>30870.260741999999</v>
      </c>
      <c r="D165" s="48">
        <v>640.35451499999999</v>
      </c>
    </row>
    <row r="166" spans="1:4" x14ac:dyDescent="0.2">
      <c r="A166" s="8">
        <v>157</v>
      </c>
      <c r="B166" s="48">
        <v>36915.773518999995</v>
      </c>
      <c r="C166" s="48">
        <v>17619.984863000001</v>
      </c>
      <c r="D166" s="48">
        <v>0</v>
      </c>
    </row>
    <row r="167" spans="1:4" x14ac:dyDescent="0.2">
      <c r="A167" s="8">
        <v>158</v>
      </c>
      <c r="B167" s="48">
        <v>30130.200685</v>
      </c>
      <c r="C167" s="48">
        <v>21531.019043</v>
      </c>
      <c r="D167" s="48">
        <v>0</v>
      </c>
    </row>
    <row r="168" spans="1:4" x14ac:dyDescent="0.2">
      <c r="A168" s="8">
        <v>159</v>
      </c>
      <c r="B168" s="48">
        <v>30308.680664</v>
      </c>
      <c r="C168" s="48">
        <v>21861.503906000002</v>
      </c>
      <c r="D168" s="48">
        <v>0</v>
      </c>
    </row>
    <row r="169" spans="1:4" x14ac:dyDescent="0.2">
      <c r="A169" s="8">
        <v>160</v>
      </c>
      <c r="B169" s="48">
        <v>32482.215332</v>
      </c>
      <c r="C169" s="48">
        <v>21815.966308999999</v>
      </c>
      <c r="D169" s="48">
        <v>12.625285</v>
      </c>
    </row>
    <row r="170" spans="1:4" x14ac:dyDescent="0.2">
      <c r="A170" s="8">
        <v>161</v>
      </c>
      <c r="B170" s="48">
        <v>32949.078613000005</v>
      </c>
      <c r="C170" s="48">
        <v>25024.940430000002</v>
      </c>
      <c r="D170" s="48">
        <v>2.9669810000000001</v>
      </c>
    </row>
    <row r="171" spans="1:4" x14ac:dyDescent="0.2">
      <c r="A171" s="8">
        <v>162</v>
      </c>
      <c r="B171" s="48">
        <v>32506.689453000003</v>
      </c>
      <c r="C171" s="48">
        <v>21758.600096999999</v>
      </c>
      <c r="D171" s="48">
        <v>18.754173000000002</v>
      </c>
    </row>
    <row r="172" spans="1:4" x14ac:dyDescent="0.2">
      <c r="A172" s="8">
        <v>163</v>
      </c>
      <c r="B172" s="48">
        <v>23572.543457</v>
      </c>
      <c r="C172" s="48">
        <v>28054.887695000005</v>
      </c>
      <c r="D172" s="48">
        <v>0.10256999999999999</v>
      </c>
    </row>
    <row r="173" spans="1:4" x14ac:dyDescent="0.2">
      <c r="A173" s="8">
        <v>164</v>
      </c>
      <c r="B173" s="48">
        <v>14621.404786000001</v>
      </c>
      <c r="C173" s="48">
        <v>34351.915051000004</v>
      </c>
      <c r="D173" s="48">
        <v>2655.275024</v>
      </c>
    </row>
    <row r="174" spans="1:4" x14ac:dyDescent="0.2">
      <c r="A174" s="8">
        <v>165</v>
      </c>
      <c r="B174" s="48">
        <v>9676.2176519999994</v>
      </c>
      <c r="C174" s="48">
        <v>68745.44025</v>
      </c>
      <c r="D174" s="48">
        <v>2847.9127349999999</v>
      </c>
    </row>
    <row r="175" spans="1:4" x14ac:dyDescent="0.2">
      <c r="A175" s="8">
        <v>166</v>
      </c>
      <c r="B175" s="48">
        <v>6103.4335929999997</v>
      </c>
      <c r="C175" s="48">
        <v>71152.191000000006</v>
      </c>
      <c r="D175" s="48">
        <v>278.561083</v>
      </c>
    </row>
    <row r="176" spans="1:4" x14ac:dyDescent="0.2">
      <c r="A176" s="8">
        <v>167</v>
      </c>
      <c r="B176" s="48">
        <v>5949.4947509999993</v>
      </c>
      <c r="C176" s="48">
        <v>73990.55</v>
      </c>
      <c r="D176" s="48">
        <v>3871.1610329999994</v>
      </c>
    </row>
    <row r="177" spans="1:4" x14ac:dyDescent="0.2">
      <c r="A177" s="8">
        <v>168</v>
      </c>
      <c r="B177" s="48">
        <v>5278.4512939999995</v>
      </c>
      <c r="C177" s="48">
        <v>83375.890500000009</v>
      </c>
      <c r="D177" s="48">
        <v>12629.5882</v>
      </c>
    </row>
    <row r="178" spans="1:4" x14ac:dyDescent="0.2">
      <c r="A178" s="8">
        <v>169</v>
      </c>
      <c r="B178" s="48">
        <v>5185.4616699999997</v>
      </c>
      <c r="C178" s="48">
        <v>57362.489000000001</v>
      </c>
      <c r="D178" s="48">
        <v>16758.442299999999</v>
      </c>
    </row>
    <row r="179" spans="1:4" x14ac:dyDescent="0.2">
      <c r="A179" s="8">
        <v>170</v>
      </c>
      <c r="B179" s="48">
        <v>3819.074525</v>
      </c>
      <c r="C179" s="48">
        <v>47350.701008000004</v>
      </c>
      <c r="D179" s="48">
        <v>8597.9599230000003</v>
      </c>
    </row>
    <row r="180" spans="1:4" x14ac:dyDescent="0.2">
      <c r="A180" s="8">
        <v>171</v>
      </c>
      <c r="B180" s="48">
        <v>3692.3215340000002</v>
      </c>
      <c r="C180" s="48">
        <v>51079.327929999999</v>
      </c>
      <c r="D180" s="48">
        <v>4894.3500969999996</v>
      </c>
    </row>
    <row r="181" spans="1:4" x14ac:dyDescent="0.2">
      <c r="A181" s="8">
        <v>172</v>
      </c>
      <c r="B181" s="48">
        <v>9285.638617999999</v>
      </c>
      <c r="C181" s="48">
        <v>41978.148413999996</v>
      </c>
      <c r="D181" s="48">
        <v>11427.8012</v>
      </c>
    </row>
    <row r="182" spans="1:4" x14ac:dyDescent="0.2">
      <c r="A182" s="8">
        <v>173</v>
      </c>
      <c r="B182" s="48">
        <v>933.59470499999998</v>
      </c>
      <c r="C182" s="48">
        <v>27162.124022999997</v>
      </c>
      <c r="D182" s="48">
        <v>7248.0470000000005</v>
      </c>
    </row>
    <row r="183" spans="1:4" x14ac:dyDescent="0.2">
      <c r="A183" s="8">
        <v>174</v>
      </c>
      <c r="B183" s="48">
        <v>765.89961300000004</v>
      </c>
      <c r="C183" s="48">
        <v>24042.308106</v>
      </c>
      <c r="D183" s="48">
        <v>7589.113800000001</v>
      </c>
    </row>
    <row r="184" spans="1:4" x14ac:dyDescent="0.2">
      <c r="A184" s="8">
        <v>175</v>
      </c>
      <c r="B184" s="48">
        <v>0</v>
      </c>
      <c r="C184" s="48">
        <v>18638.4375</v>
      </c>
      <c r="D184" s="48">
        <v>9021.9673000000003</v>
      </c>
    </row>
    <row r="185" spans="1:4" x14ac:dyDescent="0.2">
      <c r="A185" s="8">
        <v>176</v>
      </c>
      <c r="B185" s="48">
        <v>0</v>
      </c>
      <c r="C185" s="48">
        <v>15756.933838000001</v>
      </c>
      <c r="D185" s="48">
        <v>3600.7518500000001</v>
      </c>
    </row>
    <row r="186" spans="1:4" x14ac:dyDescent="0.2">
      <c r="A186" s="8">
        <v>177</v>
      </c>
      <c r="B186" s="48">
        <v>0</v>
      </c>
      <c r="C186" s="48">
        <v>11044.34204</v>
      </c>
      <c r="D186" s="48">
        <v>1326.652619</v>
      </c>
    </row>
    <row r="187" spans="1:4" x14ac:dyDescent="0.2">
      <c r="A187" s="8">
        <v>178</v>
      </c>
      <c r="B187" s="48">
        <v>0</v>
      </c>
      <c r="C187" s="48">
        <v>8529.7009280000002</v>
      </c>
      <c r="D187" s="48">
        <v>118.31409099999999</v>
      </c>
    </row>
    <row r="188" spans="1:4" x14ac:dyDescent="0.2">
      <c r="A188" s="8">
        <v>179</v>
      </c>
      <c r="B188" s="48">
        <v>3072.7675749999999</v>
      </c>
      <c r="C188" s="48">
        <v>2337.3422699999996</v>
      </c>
      <c r="D188" s="48">
        <v>56.436334000000002</v>
      </c>
    </row>
    <row r="189" spans="1:4" x14ac:dyDescent="0.2">
      <c r="A189" s="8">
        <v>180</v>
      </c>
      <c r="B189" s="48">
        <v>12706.187256000001</v>
      </c>
      <c r="C189" s="48">
        <v>2.4992179999999999</v>
      </c>
      <c r="D189" s="48">
        <v>0.42999199999999999</v>
      </c>
    </row>
    <row r="190" spans="1:4" x14ac:dyDescent="0.2">
      <c r="A190" s="8">
        <v>181</v>
      </c>
      <c r="B190" s="48">
        <v>21729.631347999999</v>
      </c>
      <c r="C190" s="48">
        <v>0</v>
      </c>
      <c r="D190" s="48">
        <v>0.72496399999999994</v>
      </c>
    </row>
    <row r="191" spans="1:4" x14ac:dyDescent="0.2">
      <c r="A191" s="8">
        <v>182</v>
      </c>
      <c r="B191" s="48">
        <v>36365.558594000002</v>
      </c>
      <c r="C191" s="48">
        <v>0</v>
      </c>
      <c r="D191" s="48">
        <v>33.011485999999998</v>
      </c>
    </row>
    <row r="192" spans="1:4" x14ac:dyDescent="0.2">
      <c r="A192" s="8">
        <v>183</v>
      </c>
      <c r="B192" s="48">
        <v>38849.755446000003</v>
      </c>
      <c r="C192" s="48">
        <v>0</v>
      </c>
      <c r="D192" s="48">
        <v>13.88096</v>
      </c>
    </row>
    <row r="193" spans="1:4" x14ac:dyDescent="0.2">
      <c r="A193" s="8">
        <v>184</v>
      </c>
      <c r="B193" s="48">
        <v>70789.08</v>
      </c>
      <c r="C193" s="48">
        <v>0</v>
      </c>
      <c r="D193" s="48">
        <v>0</v>
      </c>
    </row>
    <row r="194" spans="1:4" x14ac:dyDescent="0.2">
      <c r="A194" s="8">
        <v>185</v>
      </c>
      <c r="B194" s="48">
        <v>107029.014</v>
      </c>
      <c r="C194" s="48">
        <v>0</v>
      </c>
      <c r="D194" s="48">
        <v>0</v>
      </c>
    </row>
    <row r="195" spans="1:4" x14ac:dyDescent="0.2">
      <c r="A195" s="8">
        <v>186</v>
      </c>
      <c r="B195" s="48">
        <v>112714.738</v>
      </c>
      <c r="C195" s="48">
        <v>0</v>
      </c>
      <c r="D195" s="48">
        <v>5.89473</v>
      </c>
    </row>
    <row r="196" spans="1:4" x14ac:dyDescent="0.2">
      <c r="A196" s="8">
        <v>187</v>
      </c>
      <c r="B196" s="48">
        <v>121262.311</v>
      </c>
      <c r="C196" s="48">
        <v>0</v>
      </c>
      <c r="D196" s="48">
        <v>193.45815400000001</v>
      </c>
    </row>
    <row r="197" spans="1:4" x14ac:dyDescent="0.2">
      <c r="A197" s="8">
        <v>188</v>
      </c>
      <c r="B197" s="48">
        <v>117983.129</v>
      </c>
      <c r="C197" s="48">
        <v>1005.22772</v>
      </c>
      <c r="D197" s="48">
        <v>29.497450000000004</v>
      </c>
    </row>
    <row r="198" spans="1:4" x14ac:dyDescent="0.2">
      <c r="A198" s="8">
        <v>189</v>
      </c>
      <c r="B198" s="48">
        <v>126695.894</v>
      </c>
      <c r="C198" s="48">
        <v>7151.4008789999989</v>
      </c>
      <c r="D198" s="48">
        <v>1712.7464300000001</v>
      </c>
    </row>
    <row r="199" spans="1:4" x14ac:dyDescent="0.2">
      <c r="A199" s="8">
        <v>190</v>
      </c>
      <c r="B199" s="48">
        <v>132088.37025000001</v>
      </c>
      <c r="C199" s="48">
        <v>24138.590331999996</v>
      </c>
      <c r="D199" s="48">
        <v>12751.612800000001</v>
      </c>
    </row>
    <row r="200" spans="1:4" x14ac:dyDescent="0.2">
      <c r="A200" s="8">
        <v>191</v>
      </c>
      <c r="B200" s="48">
        <v>124629.81400000001</v>
      </c>
      <c r="C200" s="48">
        <v>23898.536377</v>
      </c>
      <c r="D200" s="48">
        <v>21381.634299999998</v>
      </c>
    </row>
    <row r="201" spans="1:4" x14ac:dyDescent="0.2">
      <c r="A201" s="8">
        <v>192</v>
      </c>
      <c r="B201" s="48">
        <v>110472.99400000001</v>
      </c>
      <c r="C201" s="48">
        <v>13961.605469</v>
      </c>
      <c r="D201" s="48">
        <v>19439.341800000002</v>
      </c>
    </row>
    <row r="202" spans="1:4" x14ac:dyDescent="0.2">
      <c r="A202" s="8">
        <v>193</v>
      </c>
      <c r="B202" s="48">
        <v>91051.289000000004</v>
      </c>
      <c r="C202" s="48">
        <v>12313.511474000001</v>
      </c>
      <c r="D202" s="48">
        <v>22898.180700000001</v>
      </c>
    </row>
    <row r="203" spans="1:4" x14ac:dyDescent="0.2">
      <c r="A203" s="8">
        <v>194</v>
      </c>
      <c r="B203" s="48">
        <v>60036.11075</v>
      </c>
      <c r="C203" s="48">
        <v>31251.789971999999</v>
      </c>
      <c r="D203" s="48">
        <v>26432.264600000002</v>
      </c>
    </row>
    <row r="204" spans="1:4" x14ac:dyDescent="0.2">
      <c r="A204" s="8">
        <v>195</v>
      </c>
      <c r="B204" s="48">
        <v>58678.846000000005</v>
      </c>
      <c r="C204" s="48">
        <v>40973.160102000002</v>
      </c>
      <c r="D204" s="48">
        <v>27841.814900000001</v>
      </c>
    </row>
    <row r="205" spans="1:4" x14ac:dyDescent="0.2">
      <c r="A205" s="8">
        <v>196</v>
      </c>
      <c r="B205" s="48">
        <v>63015.92</v>
      </c>
      <c r="C205" s="48">
        <v>44945.645999999993</v>
      </c>
      <c r="D205" s="48">
        <v>29286.098700000002</v>
      </c>
    </row>
    <row r="206" spans="1:4" x14ac:dyDescent="0.2">
      <c r="A206" s="8">
        <v>197</v>
      </c>
      <c r="B206" s="48">
        <v>50576.400984000007</v>
      </c>
      <c r="C206" s="48">
        <v>33544.034180999995</v>
      </c>
      <c r="D206" s="48">
        <v>29345.370600000002</v>
      </c>
    </row>
    <row r="207" spans="1:4" x14ac:dyDescent="0.2">
      <c r="A207" s="8">
        <v>198</v>
      </c>
      <c r="B207" s="48">
        <v>24490.350831</v>
      </c>
      <c r="C207" s="48">
        <v>30402.849120999999</v>
      </c>
      <c r="D207" s="48">
        <v>29983.565899999998</v>
      </c>
    </row>
    <row r="208" spans="1:4" x14ac:dyDescent="0.2">
      <c r="A208" s="8">
        <v>199</v>
      </c>
      <c r="B208" s="48">
        <v>4615.6708680000002</v>
      </c>
      <c r="C208" s="48">
        <v>18324.845215000001</v>
      </c>
      <c r="D208" s="48">
        <v>29991.881799999999</v>
      </c>
    </row>
    <row r="209" spans="1:4" x14ac:dyDescent="0.2">
      <c r="A209" s="8">
        <v>200</v>
      </c>
      <c r="B209" s="48">
        <v>53.61944299999999</v>
      </c>
      <c r="C209" s="48">
        <v>28130.667969000002</v>
      </c>
      <c r="D209" s="48">
        <v>28368.439900000001</v>
      </c>
    </row>
    <row r="210" spans="1:4" x14ac:dyDescent="0.2">
      <c r="A210" s="8">
        <v>201</v>
      </c>
      <c r="B210" s="48">
        <v>0.172486</v>
      </c>
      <c r="C210" s="48">
        <v>19189.422362999998</v>
      </c>
      <c r="D210" s="48">
        <v>20132.624300000003</v>
      </c>
    </row>
    <row r="211" spans="1:4" x14ac:dyDescent="0.2">
      <c r="A211" s="8">
        <v>202</v>
      </c>
      <c r="B211" s="48">
        <v>0</v>
      </c>
      <c r="C211" s="48">
        <v>17852.136231</v>
      </c>
      <c r="D211" s="48">
        <v>3672.9509040000003</v>
      </c>
    </row>
    <row r="212" spans="1:4" x14ac:dyDescent="0.2">
      <c r="A212" s="8">
        <v>203</v>
      </c>
      <c r="B212" s="48">
        <v>2.0990000000000002E-3</v>
      </c>
      <c r="C212" s="48">
        <v>9627.9312740000005</v>
      </c>
      <c r="D212" s="48">
        <v>2883.334656</v>
      </c>
    </row>
    <row r="213" spans="1:4" x14ac:dyDescent="0.2">
      <c r="A213" s="8">
        <v>204</v>
      </c>
      <c r="B213" s="48">
        <v>2763.9004909999999</v>
      </c>
      <c r="C213" s="48">
        <v>8308.996948</v>
      </c>
      <c r="D213" s="48">
        <v>1527.8108589999999</v>
      </c>
    </row>
    <row r="214" spans="1:4" x14ac:dyDescent="0.2">
      <c r="A214" s="8">
        <v>205</v>
      </c>
      <c r="B214" s="48">
        <v>5309.480223999999</v>
      </c>
      <c r="C214" s="48">
        <v>17145.71875</v>
      </c>
      <c r="D214" s="48">
        <v>0</v>
      </c>
    </row>
    <row r="215" spans="1:4" x14ac:dyDescent="0.2">
      <c r="A215" s="8">
        <v>206</v>
      </c>
      <c r="B215" s="48">
        <v>7416.3459469999998</v>
      </c>
      <c r="C215" s="48">
        <v>39381.662152999997</v>
      </c>
      <c r="D215" s="48">
        <v>6.4158999999999994E-2</v>
      </c>
    </row>
    <row r="216" spans="1:4" x14ac:dyDescent="0.2">
      <c r="A216" s="8">
        <v>207</v>
      </c>
      <c r="B216" s="48">
        <v>9160.4084480000001</v>
      </c>
      <c r="C216" s="48">
        <v>41678.165249999998</v>
      </c>
      <c r="D216" s="48">
        <v>1127.3821280000002</v>
      </c>
    </row>
    <row r="217" spans="1:4" x14ac:dyDescent="0.2">
      <c r="A217" s="8">
        <v>208</v>
      </c>
      <c r="B217" s="48">
        <v>12787.571044999999</v>
      </c>
      <c r="C217" s="48">
        <v>32300.929687</v>
      </c>
      <c r="D217" s="48">
        <v>4703.4957030000005</v>
      </c>
    </row>
    <row r="218" spans="1:4" x14ac:dyDescent="0.2">
      <c r="A218" s="8">
        <v>209</v>
      </c>
      <c r="B218" s="48">
        <v>16242.339844</v>
      </c>
      <c r="C218" s="48">
        <v>36625.050780999998</v>
      </c>
      <c r="D218" s="48">
        <v>8771.5517</v>
      </c>
    </row>
    <row r="219" spans="1:4" x14ac:dyDescent="0.2">
      <c r="A219" s="8">
        <v>210</v>
      </c>
      <c r="B219" s="48">
        <v>16469.490966999998</v>
      </c>
      <c r="C219" s="48">
        <v>26847.693359999997</v>
      </c>
      <c r="D219" s="48">
        <v>11604.308700000001</v>
      </c>
    </row>
    <row r="220" spans="1:4" x14ac:dyDescent="0.2">
      <c r="A220" s="8">
        <v>211</v>
      </c>
      <c r="B220" s="48">
        <v>65482.253821999999</v>
      </c>
      <c r="C220" s="48">
        <v>18842.063477</v>
      </c>
      <c r="D220" s="48">
        <v>12405.573400000001</v>
      </c>
    </row>
    <row r="221" spans="1:4" x14ac:dyDescent="0.2">
      <c r="A221" s="8">
        <v>212</v>
      </c>
      <c r="B221" s="48">
        <v>94028.285999999993</v>
      </c>
      <c r="C221" s="48">
        <v>12226.948974000001</v>
      </c>
      <c r="D221" s="48">
        <v>10016.804599999999</v>
      </c>
    </row>
    <row r="222" spans="1:4" x14ac:dyDescent="0.2">
      <c r="A222" s="8">
        <v>213</v>
      </c>
      <c r="B222" s="48">
        <v>116564.77499999999</v>
      </c>
      <c r="C222" s="48">
        <v>37433.822360000006</v>
      </c>
      <c r="D222" s="48">
        <v>6278.2381999999998</v>
      </c>
    </row>
    <row r="223" spans="1:4" x14ac:dyDescent="0.2">
      <c r="A223" s="8">
        <v>214</v>
      </c>
      <c r="B223" s="48">
        <v>108623.764</v>
      </c>
      <c r="C223" s="48">
        <v>53344.794999999998</v>
      </c>
      <c r="D223" s="48">
        <v>5051.8343999999997</v>
      </c>
    </row>
    <row r="224" spans="1:4" x14ac:dyDescent="0.2">
      <c r="A224" s="8">
        <v>215</v>
      </c>
      <c r="B224" s="48">
        <v>88796.880999999994</v>
      </c>
      <c r="C224" s="48">
        <v>35418.277793000001</v>
      </c>
      <c r="D224" s="48">
        <v>4906.6422000000002</v>
      </c>
    </row>
    <row r="225" spans="1:4" x14ac:dyDescent="0.2">
      <c r="A225" s="8">
        <v>216</v>
      </c>
      <c r="B225" s="48">
        <v>100323.694</v>
      </c>
      <c r="C225" s="48">
        <v>16986.658447000002</v>
      </c>
      <c r="D225" s="48">
        <v>4470.5616</v>
      </c>
    </row>
    <row r="226" spans="1:4" x14ac:dyDescent="0.2">
      <c r="A226" s="8">
        <v>217</v>
      </c>
      <c r="B226" s="48">
        <v>72153.203680000006</v>
      </c>
      <c r="C226" s="48">
        <v>18231.479004000001</v>
      </c>
      <c r="D226" s="48">
        <v>5666.4702000000007</v>
      </c>
    </row>
    <row r="227" spans="1:4" x14ac:dyDescent="0.2">
      <c r="A227" s="8">
        <v>218</v>
      </c>
      <c r="B227" s="48">
        <v>41166.755085999997</v>
      </c>
      <c r="C227" s="48">
        <v>8246.6926889999995</v>
      </c>
      <c r="D227" s="48">
        <v>3542.2567139999996</v>
      </c>
    </row>
    <row r="228" spans="1:4" x14ac:dyDescent="0.2">
      <c r="A228" s="8">
        <v>219</v>
      </c>
      <c r="B228" s="48">
        <v>43816.386191999998</v>
      </c>
      <c r="C228" s="48">
        <v>1841.105959</v>
      </c>
      <c r="D228" s="48">
        <v>3790.8408569999997</v>
      </c>
    </row>
    <row r="229" spans="1:4" x14ac:dyDescent="0.2">
      <c r="A229" s="8">
        <v>220</v>
      </c>
      <c r="B229" s="48">
        <v>75915.648000000001</v>
      </c>
      <c r="C229" s="48">
        <v>2605.399445</v>
      </c>
      <c r="D229" s="48">
        <v>927.42452800000001</v>
      </c>
    </row>
    <row r="230" spans="1:4" x14ac:dyDescent="0.2">
      <c r="A230" s="8">
        <v>221</v>
      </c>
      <c r="B230" s="48">
        <v>58907.289000000004</v>
      </c>
      <c r="C230" s="48">
        <v>9691.6411139999982</v>
      </c>
      <c r="D230" s="48">
        <v>2894.66869</v>
      </c>
    </row>
    <row r="231" spans="1:4" x14ac:dyDescent="0.2">
      <c r="A231" s="8">
        <v>222</v>
      </c>
      <c r="B231" s="48">
        <v>92017.892000000007</v>
      </c>
      <c r="C231" s="48">
        <v>7123.4822999999997</v>
      </c>
      <c r="D231" s="48">
        <v>7415.0722999999998</v>
      </c>
    </row>
    <row r="232" spans="1:4" x14ac:dyDescent="0.2">
      <c r="A232" s="8">
        <v>223</v>
      </c>
      <c r="B232" s="48">
        <v>92111.98599999999</v>
      </c>
      <c r="C232" s="48">
        <v>11089.839356</v>
      </c>
      <c r="D232" s="48">
        <v>4190.2977840000003</v>
      </c>
    </row>
    <row r="233" spans="1:4" x14ac:dyDescent="0.2">
      <c r="A233" s="8">
        <v>224</v>
      </c>
      <c r="B233" s="48">
        <v>76362.495999999999</v>
      </c>
      <c r="C233" s="48">
        <v>10315.599732000001</v>
      </c>
      <c r="D233" s="48">
        <v>5308.1710000000003</v>
      </c>
    </row>
    <row r="234" spans="1:4" x14ac:dyDescent="0.2">
      <c r="A234" s="8">
        <v>225</v>
      </c>
      <c r="B234" s="48">
        <v>113275.636</v>
      </c>
      <c r="C234" s="48">
        <v>9753.877685999998</v>
      </c>
      <c r="D234" s="48">
        <v>3386.4739369999998</v>
      </c>
    </row>
    <row r="235" spans="1:4" x14ac:dyDescent="0.2">
      <c r="A235" s="8">
        <v>226</v>
      </c>
      <c r="B235" s="48">
        <v>119506.37699999999</v>
      </c>
      <c r="C235" s="48">
        <v>5976.9682619999994</v>
      </c>
      <c r="D235" s="48">
        <v>3685.9790469999998</v>
      </c>
    </row>
    <row r="236" spans="1:4" x14ac:dyDescent="0.2">
      <c r="A236" s="8">
        <v>227</v>
      </c>
      <c r="B236" s="48">
        <v>110642.31299999999</v>
      </c>
      <c r="C236" s="48">
        <v>9012.4964600000003</v>
      </c>
      <c r="D236" s="48">
        <v>2162.1374820000001</v>
      </c>
    </row>
    <row r="237" spans="1:4" x14ac:dyDescent="0.2">
      <c r="A237" s="8">
        <v>228</v>
      </c>
      <c r="B237" s="48">
        <v>108190.789</v>
      </c>
      <c r="C237" s="48">
        <v>1404.3627770000001</v>
      </c>
      <c r="D237" s="48">
        <v>532.34642699999995</v>
      </c>
    </row>
    <row r="238" spans="1:4" x14ac:dyDescent="0.2">
      <c r="A238" s="8">
        <v>229</v>
      </c>
      <c r="B238" s="48">
        <v>125303.91800000001</v>
      </c>
      <c r="C238" s="48">
        <v>79.383007000000006</v>
      </c>
      <c r="D238" s="48">
        <v>16.984966</v>
      </c>
    </row>
    <row r="239" spans="1:4" x14ac:dyDescent="0.2">
      <c r="A239" s="8">
        <v>230</v>
      </c>
      <c r="B239" s="48">
        <v>130554.15775</v>
      </c>
      <c r="C239" s="48">
        <v>0</v>
      </c>
      <c r="D239" s="48">
        <v>0.10397000000000001</v>
      </c>
    </row>
    <row r="240" spans="1:4" x14ac:dyDescent="0.2">
      <c r="A240" s="8">
        <v>231</v>
      </c>
      <c r="B240" s="48">
        <v>130569.81</v>
      </c>
      <c r="C240" s="48">
        <v>15.183869999999999</v>
      </c>
      <c r="D240" s="48">
        <v>0.31831999999999999</v>
      </c>
    </row>
    <row r="241" spans="1:4" x14ac:dyDescent="0.2">
      <c r="A241" s="8">
        <v>232</v>
      </c>
      <c r="B241" s="48">
        <v>129795.95099999999</v>
      </c>
      <c r="C241" s="48">
        <v>1307.2633820000001</v>
      </c>
      <c r="D241" s="48">
        <v>0</v>
      </c>
    </row>
    <row r="242" spans="1:4" x14ac:dyDescent="0.2">
      <c r="A242" s="8">
        <v>233</v>
      </c>
      <c r="B242" s="48">
        <v>91409.198000000004</v>
      </c>
      <c r="C242" s="48">
        <v>3394.9299310000001</v>
      </c>
      <c r="D242" s="48">
        <v>1.151295</v>
      </c>
    </row>
    <row r="243" spans="1:4" x14ac:dyDescent="0.2">
      <c r="A243" s="8">
        <v>234</v>
      </c>
      <c r="B243" s="48">
        <v>91410.333999999988</v>
      </c>
      <c r="C243" s="48">
        <v>15964.120850000001</v>
      </c>
      <c r="D243" s="48">
        <v>126.427029</v>
      </c>
    </row>
    <row r="244" spans="1:4" x14ac:dyDescent="0.2">
      <c r="A244" s="8">
        <v>235</v>
      </c>
      <c r="B244" s="48">
        <v>108201.959</v>
      </c>
      <c r="C244" s="48">
        <v>13371.655516999999</v>
      </c>
      <c r="D244" s="48">
        <v>1017.206291</v>
      </c>
    </row>
    <row r="245" spans="1:4" x14ac:dyDescent="0.2">
      <c r="A245" s="8">
        <v>236</v>
      </c>
      <c r="B245" s="48">
        <v>167718.85575000002</v>
      </c>
      <c r="C245" s="48">
        <v>22628.919433999999</v>
      </c>
      <c r="D245" s="48">
        <v>3459.065963</v>
      </c>
    </row>
    <row r="246" spans="1:4" x14ac:dyDescent="0.2">
      <c r="A246" s="8">
        <v>237</v>
      </c>
      <c r="B246" s="48">
        <v>166074.07</v>
      </c>
      <c r="C246" s="48">
        <v>19099.774414</v>
      </c>
      <c r="D246" s="48">
        <v>10341.188400000001</v>
      </c>
    </row>
    <row r="247" spans="1:4" x14ac:dyDescent="0.2">
      <c r="A247" s="8">
        <v>238</v>
      </c>
      <c r="B247" s="48">
        <v>164380.554</v>
      </c>
      <c r="C247" s="48">
        <v>14788.753663000003</v>
      </c>
      <c r="D247" s="48">
        <v>11821.3308</v>
      </c>
    </row>
    <row r="248" spans="1:4" x14ac:dyDescent="0.2">
      <c r="A248" s="8">
        <v>239</v>
      </c>
      <c r="B248" s="48">
        <v>162130.21400000001</v>
      </c>
      <c r="C248" s="48">
        <v>8380.9392079999998</v>
      </c>
      <c r="D248" s="48">
        <v>16012.269299999998</v>
      </c>
    </row>
    <row r="249" spans="1:4" x14ac:dyDescent="0.2">
      <c r="A249" s="8">
        <v>240</v>
      </c>
      <c r="B249" s="48">
        <v>154835.429</v>
      </c>
      <c r="C249" s="48">
        <v>7363.8052369999996</v>
      </c>
      <c r="D249" s="48">
        <v>13692.2803</v>
      </c>
    </row>
    <row r="250" spans="1:4" x14ac:dyDescent="0.2">
      <c r="A250" s="8">
        <v>241</v>
      </c>
      <c r="B250" s="48">
        <v>138603.93774999998</v>
      </c>
      <c r="C250" s="48">
        <v>2656.0393360000003</v>
      </c>
      <c r="D250" s="48">
        <v>14293.5471</v>
      </c>
    </row>
    <row r="251" spans="1:4" x14ac:dyDescent="0.2">
      <c r="A251" s="8">
        <v>242</v>
      </c>
      <c r="B251" s="48">
        <v>117922.66624999999</v>
      </c>
      <c r="C251" s="48">
        <v>2144.5273520000001</v>
      </c>
      <c r="D251" s="48">
        <v>15376.2425</v>
      </c>
    </row>
    <row r="252" spans="1:4" x14ac:dyDescent="0.2">
      <c r="A252" s="8">
        <v>243</v>
      </c>
      <c r="B252" s="48">
        <v>100172.08300000001</v>
      </c>
      <c r="C252" s="48">
        <v>2956.348755</v>
      </c>
      <c r="D252" s="48">
        <v>22861.664000000001</v>
      </c>
    </row>
    <row r="253" spans="1:4" x14ac:dyDescent="0.2">
      <c r="A253" s="8">
        <v>244</v>
      </c>
      <c r="B253" s="48">
        <v>99017.585999999996</v>
      </c>
      <c r="C253" s="48">
        <v>4592.2515869999997</v>
      </c>
      <c r="D253" s="48">
        <v>20876.995600000002</v>
      </c>
    </row>
    <row r="254" spans="1:4" x14ac:dyDescent="0.2">
      <c r="A254" s="8">
        <v>245</v>
      </c>
      <c r="B254" s="48">
        <v>97760.841749999992</v>
      </c>
      <c r="C254" s="48">
        <v>11304.882691000001</v>
      </c>
      <c r="D254" s="48">
        <v>21029.832999999999</v>
      </c>
    </row>
    <row r="255" spans="1:4" x14ac:dyDescent="0.2">
      <c r="A255" s="8">
        <v>246</v>
      </c>
      <c r="B255" s="48">
        <v>80500.688999999998</v>
      </c>
      <c r="C255" s="48">
        <v>14040.484618999999</v>
      </c>
      <c r="D255" s="48">
        <v>24681.394099999998</v>
      </c>
    </row>
    <row r="256" spans="1:4" x14ac:dyDescent="0.2">
      <c r="A256" s="8">
        <v>247</v>
      </c>
      <c r="B256" s="48">
        <v>16911.019043</v>
      </c>
      <c r="C256" s="48">
        <v>15590.428465999999</v>
      </c>
      <c r="D256" s="48">
        <v>25669.200700000001</v>
      </c>
    </row>
    <row r="257" spans="1:4" x14ac:dyDescent="0.2">
      <c r="A257" s="8">
        <v>248</v>
      </c>
      <c r="B257" s="48">
        <v>0</v>
      </c>
      <c r="C257" s="48">
        <v>12440.239746000001</v>
      </c>
      <c r="D257" s="48">
        <v>27665.255300000004</v>
      </c>
    </row>
    <row r="258" spans="1:4" x14ac:dyDescent="0.2">
      <c r="A258" s="8">
        <v>249</v>
      </c>
      <c r="B258" s="48">
        <v>0</v>
      </c>
      <c r="C258" s="48">
        <v>15667.596434999999</v>
      </c>
      <c r="D258" s="48">
        <v>30179.615300000001</v>
      </c>
    </row>
    <row r="259" spans="1:4" x14ac:dyDescent="0.2">
      <c r="A259" s="8">
        <v>250</v>
      </c>
      <c r="B259" s="48">
        <v>0</v>
      </c>
      <c r="C259" s="48">
        <v>10343.543944000001</v>
      </c>
      <c r="D259" s="48">
        <v>25387.330099999999</v>
      </c>
    </row>
    <row r="260" spans="1:4" x14ac:dyDescent="0.2">
      <c r="A260" s="8">
        <v>251</v>
      </c>
      <c r="B260" s="48">
        <v>0</v>
      </c>
      <c r="C260" s="48">
        <v>8696.3151870000002</v>
      </c>
      <c r="D260" s="48">
        <v>16873.224000000002</v>
      </c>
    </row>
    <row r="261" spans="1:4" x14ac:dyDescent="0.2">
      <c r="A261" s="8">
        <v>252</v>
      </c>
      <c r="B261" s="48">
        <v>0</v>
      </c>
      <c r="C261" s="48">
        <v>6736.0040289999997</v>
      </c>
      <c r="D261" s="48">
        <v>14848.4048</v>
      </c>
    </row>
    <row r="262" spans="1:4" x14ac:dyDescent="0.2">
      <c r="A262" s="8">
        <v>253</v>
      </c>
      <c r="B262" s="48">
        <v>0</v>
      </c>
      <c r="C262" s="48">
        <v>7101.6007070000005</v>
      </c>
      <c r="D262" s="48">
        <v>11942.919100000001</v>
      </c>
    </row>
    <row r="263" spans="1:4" x14ac:dyDescent="0.2">
      <c r="A263" s="8">
        <v>254</v>
      </c>
      <c r="B263" s="48">
        <v>0</v>
      </c>
      <c r="C263" s="48">
        <v>11463.830323</v>
      </c>
      <c r="D263" s="48">
        <v>6849.8521000000001</v>
      </c>
    </row>
    <row r="264" spans="1:4" x14ac:dyDescent="0.2">
      <c r="A264" s="8">
        <v>255</v>
      </c>
      <c r="B264" s="48">
        <v>0.12402199999999999</v>
      </c>
      <c r="C264" s="48">
        <v>10298.297363999998</v>
      </c>
      <c r="D264" s="48">
        <v>3708.2482</v>
      </c>
    </row>
    <row r="265" spans="1:4" x14ac:dyDescent="0.2">
      <c r="A265" s="8">
        <v>256</v>
      </c>
      <c r="B265" s="48">
        <v>4741.9797479999997</v>
      </c>
      <c r="C265" s="48">
        <v>15374.433593000002</v>
      </c>
      <c r="D265" s="48">
        <v>4337.286916</v>
      </c>
    </row>
    <row r="266" spans="1:4" x14ac:dyDescent="0.2">
      <c r="A266" s="8">
        <v>257</v>
      </c>
      <c r="B266" s="48">
        <v>11102.864013999999</v>
      </c>
      <c r="C266" s="48">
        <v>20408.356201999999</v>
      </c>
      <c r="D266" s="48">
        <v>3529.414284</v>
      </c>
    </row>
    <row r="267" spans="1:4" x14ac:dyDescent="0.2">
      <c r="A267" s="8">
        <v>258</v>
      </c>
      <c r="B267" s="48">
        <v>11722.45996</v>
      </c>
      <c r="C267" s="48">
        <v>30616.211316000001</v>
      </c>
      <c r="D267" s="48">
        <v>3853.6545960000003</v>
      </c>
    </row>
    <row r="268" spans="1:4" x14ac:dyDescent="0.2">
      <c r="A268" s="8">
        <v>259</v>
      </c>
      <c r="B268" s="48">
        <v>76661.935515999998</v>
      </c>
      <c r="C268" s="48">
        <v>38196.332288999998</v>
      </c>
      <c r="D268" s="48">
        <v>5124.0677999999998</v>
      </c>
    </row>
    <row r="269" spans="1:4" x14ac:dyDescent="0.2">
      <c r="A269" s="8">
        <v>260</v>
      </c>
      <c r="B269" s="48">
        <v>114751.83199999999</v>
      </c>
      <c r="C269" s="48">
        <v>43076.955734000003</v>
      </c>
      <c r="D269" s="48">
        <v>2158.3675080000003</v>
      </c>
    </row>
    <row r="270" spans="1:4" x14ac:dyDescent="0.2">
      <c r="A270" s="8">
        <v>261</v>
      </c>
      <c r="B270" s="48">
        <v>109522.63475</v>
      </c>
      <c r="C270" s="48">
        <v>34574.199707</v>
      </c>
      <c r="D270" s="48">
        <v>4388.367029</v>
      </c>
    </row>
    <row r="271" spans="1:4" x14ac:dyDescent="0.2">
      <c r="A271" s="8">
        <v>262</v>
      </c>
      <c r="B271" s="48">
        <v>108688.17000000001</v>
      </c>
      <c r="C271" s="48">
        <v>28326.603515999999</v>
      </c>
      <c r="D271" s="48">
        <v>8358.2273999999998</v>
      </c>
    </row>
    <row r="272" spans="1:4" x14ac:dyDescent="0.2">
      <c r="A272" s="8">
        <v>263</v>
      </c>
      <c r="B272" s="48">
        <v>95616.314000000013</v>
      </c>
      <c r="C272" s="48">
        <v>35077.545383000004</v>
      </c>
      <c r="D272" s="48">
        <v>6317.5572999999995</v>
      </c>
    </row>
    <row r="273" spans="1:4" x14ac:dyDescent="0.2">
      <c r="A273" s="8">
        <v>264</v>
      </c>
      <c r="B273" s="48">
        <v>62190.038180000003</v>
      </c>
      <c r="C273" s="48">
        <v>58607.647680000002</v>
      </c>
      <c r="D273" s="48">
        <v>3839.7839079999999</v>
      </c>
    </row>
    <row r="274" spans="1:4" x14ac:dyDescent="0.2">
      <c r="A274" s="8">
        <v>265</v>
      </c>
      <c r="B274" s="48">
        <v>32180.659023</v>
      </c>
      <c r="C274" s="48">
        <v>58695.271679999998</v>
      </c>
      <c r="D274" s="48">
        <v>3495.9867560000002</v>
      </c>
    </row>
    <row r="275" spans="1:4" x14ac:dyDescent="0.2">
      <c r="A275" s="8">
        <v>266</v>
      </c>
      <c r="B275" s="48">
        <v>22608.757812999997</v>
      </c>
      <c r="C275" s="48">
        <v>61708.116999999998</v>
      </c>
      <c r="D275" s="48">
        <v>5894.6874109999999</v>
      </c>
    </row>
    <row r="276" spans="1:4" x14ac:dyDescent="0.2">
      <c r="A276" s="8">
        <v>267</v>
      </c>
      <c r="B276" s="48">
        <v>23537.125</v>
      </c>
      <c r="C276" s="48">
        <v>42881.490501000007</v>
      </c>
      <c r="D276" s="48">
        <v>10085.116900000001</v>
      </c>
    </row>
    <row r="277" spans="1:4" x14ac:dyDescent="0.2">
      <c r="A277" s="8">
        <v>268</v>
      </c>
      <c r="B277" s="48">
        <v>18480.637207</v>
      </c>
      <c r="C277" s="48">
        <v>37744.361914000008</v>
      </c>
      <c r="D277" s="48">
        <v>2313.1861130000002</v>
      </c>
    </row>
    <row r="278" spans="1:4" x14ac:dyDescent="0.2">
      <c r="A278" s="8">
        <v>269</v>
      </c>
      <c r="B278" s="48">
        <v>11938.878906</v>
      </c>
      <c r="C278" s="48">
        <v>34609.122071000005</v>
      </c>
      <c r="D278" s="48">
        <v>100.567413</v>
      </c>
    </row>
    <row r="279" spans="1:4" x14ac:dyDescent="0.2">
      <c r="A279" s="8">
        <v>270</v>
      </c>
      <c r="B279" s="48">
        <v>4709.1073610000003</v>
      </c>
      <c r="C279" s="48">
        <v>25459.569825000002</v>
      </c>
      <c r="D279" s="48">
        <v>242.23542399999999</v>
      </c>
    </row>
    <row r="280" spans="1:4" x14ac:dyDescent="0.2">
      <c r="A280" s="8">
        <v>271</v>
      </c>
      <c r="B280" s="48">
        <v>61.740876</v>
      </c>
      <c r="C280" s="48">
        <v>20096.253418</v>
      </c>
      <c r="D280" s="48">
        <v>3011.489814</v>
      </c>
    </row>
    <row r="281" spans="1:4" x14ac:dyDescent="0.2">
      <c r="A281" s="8">
        <v>272</v>
      </c>
      <c r="B281" s="48">
        <v>4.9280189999999999</v>
      </c>
      <c r="C281" s="48">
        <v>9613.7733150000004</v>
      </c>
      <c r="D281" s="48">
        <v>10960.872599999999</v>
      </c>
    </row>
    <row r="282" spans="1:4" x14ac:dyDescent="0.2">
      <c r="A282" s="8">
        <v>273</v>
      </c>
      <c r="B282" s="48">
        <v>0</v>
      </c>
      <c r="C282" s="48">
        <v>3032.844529</v>
      </c>
      <c r="D282" s="48">
        <v>7949.1720999999998</v>
      </c>
    </row>
    <row r="283" spans="1:4" x14ac:dyDescent="0.2">
      <c r="A283" s="8">
        <v>274</v>
      </c>
      <c r="B283" s="48">
        <v>4.0200000000000001E-4</v>
      </c>
      <c r="C283" s="48">
        <v>55.962879999999991</v>
      </c>
      <c r="D283" s="48">
        <v>9360.3564999999999</v>
      </c>
    </row>
    <row r="284" spans="1:4" x14ac:dyDescent="0.2">
      <c r="A284" s="8">
        <v>275</v>
      </c>
      <c r="B284" s="48">
        <v>6.5012149999999993</v>
      </c>
      <c r="C284" s="48">
        <v>0.100844</v>
      </c>
      <c r="D284" s="48">
        <v>7925.271999999999</v>
      </c>
    </row>
    <row r="285" spans="1:4" x14ac:dyDescent="0.2">
      <c r="A285" s="8">
        <v>276</v>
      </c>
      <c r="B285" s="48">
        <v>2.2603260000000001</v>
      </c>
      <c r="C285" s="48">
        <v>1.5264200000000001</v>
      </c>
      <c r="D285" s="48">
        <v>4720.2527</v>
      </c>
    </row>
    <row r="286" spans="1:4" x14ac:dyDescent="0.2">
      <c r="A286" s="8">
        <v>277</v>
      </c>
      <c r="B286" s="48">
        <v>25.476300999999999</v>
      </c>
      <c r="C286" s="48">
        <v>0</v>
      </c>
      <c r="D286" s="48">
        <v>2373.8036499999998</v>
      </c>
    </row>
    <row r="287" spans="1:4" x14ac:dyDescent="0.2">
      <c r="A287" s="8">
        <v>278</v>
      </c>
      <c r="B287" s="48">
        <v>672.53877699999998</v>
      </c>
      <c r="C287" s="48">
        <v>0</v>
      </c>
      <c r="D287" s="48">
        <v>2152.441742</v>
      </c>
    </row>
    <row r="288" spans="1:4" x14ac:dyDescent="0.2">
      <c r="A288" s="8">
        <v>279</v>
      </c>
      <c r="B288" s="48">
        <v>13923.915161000001</v>
      </c>
      <c r="C288" s="48">
        <v>0</v>
      </c>
      <c r="D288" s="48">
        <v>193.751091</v>
      </c>
    </row>
    <row r="289" spans="1:4" x14ac:dyDescent="0.2">
      <c r="A289" s="8">
        <v>280</v>
      </c>
      <c r="B289" s="48">
        <v>32986.004394999996</v>
      </c>
      <c r="C289" s="48">
        <v>0</v>
      </c>
      <c r="D289" s="48">
        <v>339.69374699999997</v>
      </c>
    </row>
    <row r="290" spans="1:4" x14ac:dyDescent="0.2">
      <c r="A290" s="8">
        <v>281</v>
      </c>
      <c r="B290" s="48">
        <v>46435.288999999997</v>
      </c>
      <c r="C290" s="48">
        <v>0</v>
      </c>
      <c r="D290" s="48">
        <v>1017.576737</v>
      </c>
    </row>
    <row r="291" spans="1:4" x14ac:dyDescent="0.2">
      <c r="A291" s="8">
        <v>282</v>
      </c>
      <c r="B291" s="48">
        <v>31009.834961</v>
      </c>
      <c r="C291" s="48">
        <v>8727.8146359999992</v>
      </c>
      <c r="D291" s="48">
        <v>25.796541000000001</v>
      </c>
    </row>
    <row r="292" spans="1:4" x14ac:dyDescent="0.2">
      <c r="A292" s="8">
        <v>283</v>
      </c>
      <c r="B292" s="48">
        <v>30116.658690999997</v>
      </c>
      <c r="C292" s="48">
        <v>40110.243188</v>
      </c>
      <c r="D292" s="48">
        <v>0</v>
      </c>
    </row>
    <row r="293" spans="1:4" x14ac:dyDescent="0.2">
      <c r="A293" s="8">
        <v>284</v>
      </c>
      <c r="B293" s="48">
        <v>20317.714356</v>
      </c>
      <c r="C293" s="48">
        <v>20381.791992000002</v>
      </c>
      <c r="D293" s="48">
        <v>232.70369799999997</v>
      </c>
    </row>
    <row r="294" spans="1:4" x14ac:dyDescent="0.2">
      <c r="A294" s="8">
        <v>285</v>
      </c>
      <c r="B294" s="48">
        <v>20723.346680000002</v>
      </c>
      <c r="C294" s="48">
        <v>13825.566649999999</v>
      </c>
      <c r="D294" s="48">
        <v>4211.858244</v>
      </c>
    </row>
    <row r="295" spans="1:4" x14ac:dyDescent="0.2">
      <c r="A295" s="8">
        <v>286</v>
      </c>
      <c r="B295" s="48">
        <v>23667.555174999998</v>
      </c>
      <c r="C295" s="48">
        <v>2231.9780270000001</v>
      </c>
      <c r="D295" s="48">
        <v>5187.8140709999998</v>
      </c>
    </row>
    <row r="296" spans="1:4" x14ac:dyDescent="0.2">
      <c r="A296" s="8">
        <v>287</v>
      </c>
      <c r="B296" s="48">
        <v>34536.136719000002</v>
      </c>
      <c r="C296" s="48">
        <v>612.89786100000003</v>
      </c>
      <c r="D296" s="48">
        <v>2325.8762819999997</v>
      </c>
    </row>
    <row r="297" spans="1:4" x14ac:dyDescent="0.2">
      <c r="A297" s="8">
        <v>288</v>
      </c>
      <c r="B297" s="48">
        <v>42351.737453000002</v>
      </c>
      <c r="C297" s="48">
        <v>21521.735441000001</v>
      </c>
      <c r="D297" s="48">
        <v>4661.6345790000005</v>
      </c>
    </row>
    <row r="298" spans="1:4" x14ac:dyDescent="0.2">
      <c r="A298" s="8">
        <v>289</v>
      </c>
      <c r="B298" s="48">
        <v>33082.188477000003</v>
      </c>
      <c r="C298" s="48">
        <v>43059.923773000002</v>
      </c>
      <c r="D298" s="48">
        <v>3068.3502800000001</v>
      </c>
    </row>
    <row r="299" spans="1:4" x14ac:dyDescent="0.2">
      <c r="A299" s="8">
        <v>290</v>
      </c>
      <c r="B299" s="48">
        <v>39513.909593999997</v>
      </c>
      <c r="C299" s="48">
        <v>69465.932218999995</v>
      </c>
      <c r="D299" s="48">
        <v>1014.654586</v>
      </c>
    </row>
    <row r="300" spans="1:4" x14ac:dyDescent="0.2">
      <c r="A300" s="8">
        <v>291</v>
      </c>
      <c r="B300" s="48">
        <v>57539.74293</v>
      </c>
      <c r="C300" s="48">
        <v>62643.294000000002</v>
      </c>
      <c r="D300" s="48">
        <v>0</v>
      </c>
    </row>
    <row r="301" spans="1:4" x14ac:dyDescent="0.2">
      <c r="A301" s="8">
        <v>292</v>
      </c>
      <c r="B301" s="48">
        <v>55071.394</v>
      </c>
      <c r="C301" s="48">
        <v>71609.217000000004</v>
      </c>
      <c r="D301" s="48">
        <v>437.83058500000004</v>
      </c>
    </row>
    <row r="302" spans="1:4" x14ac:dyDescent="0.2">
      <c r="A302" s="8">
        <v>293</v>
      </c>
      <c r="B302" s="48">
        <v>30264.707032000002</v>
      </c>
      <c r="C302" s="48">
        <v>83332.692999999999</v>
      </c>
      <c r="D302" s="48">
        <v>1954.5638429999999</v>
      </c>
    </row>
    <row r="303" spans="1:4" x14ac:dyDescent="0.2">
      <c r="A303" s="8">
        <v>294</v>
      </c>
      <c r="B303" s="48">
        <v>19931.617431999999</v>
      </c>
      <c r="C303" s="48">
        <v>80483.216</v>
      </c>
      <c r="D303" s="48">
        <v>4003.3824859999995</v>
      </c>
    </row>
    <row r="304" spans="1:4" x14ac:dyDescent="0.2">
      <c r="A304" s="8">
        <v>295</v>
      </c>
      <c r="B304" s="48">
        <v>42513.841734000001</v>
      </c>
      <c r="C304" s="48">
        <v>90244.410999999993</v>
      </c>
      <c r="D304" s="48">
        <v>4016.805531</v>
      </c>
    </row>
    <row r="305" spans="1:4" x14ac:dyDescent="0.2">
      <c r="A305" s="8">
        <v>296</v>
      </c>
      <c r="B305" s="48">
        <v>47361.748000000007</v>
      </c>
      <c r="C305" s="48">
        <v>80219.603999999992</v>
      </c>
      <c r="D305" s="48">
        <v>4683.2188999999998</v>
      </c>
    </row>
    <row r="306" spans="1:4" x14ac:dyDescent="0.2">
      <c r="A306" s="8">
        <v>297</v>
      </c>
      <c r="B306" s="48">
        <v>26881.429198999998</v>
      </c>
      <c r="C306" s="48">
        <v>87740.313999999998</v>
      </c>
      <c r="D306" s="48">
        <v>3857.6841979999999</v>
      </c>
    </row>
    <row r="307" spans="1:4" x14ac:dyDescent="0.2">
      <c r="A307" s="8">
        <v>298</v>
      </c>
      <c r="B307" s="48">
        <v>4536.1080929999998</v>
      </c>
      <c r="C307" s="48">
        <v>100875.90399999999</v>
      </c>
      <c r="D307" s="48">
        <v>4328.5018959999998</v>
      </c>
    </row>
    <row r="308" spans="1:4" x14ac:dyDescent="0.2">
      <c r="A308" s="8">
        <v>299</v>
      </c>
      <c r="B308" s="48">
        <v>0</v>
      </c>
      <c r="C308" s="48">
        <v>112953.88849999999</v>
      </c>
      <c r="D308" s="48">
        <v>5179.4871869999997</v>
      </c>
    </row>
    <row r="309" spans="1:4" x14ac:dyDescent="0.2">
      <c r="A309" s="8">
        <v>300</v>
      </c>
      <c r="B309" s="48">
        <v>38381.531344000003</v>
      </c>
      <c r="C309" s="48">
        <v>120444.16825</v>
      </c>
      <c r="D309" s="48">
        <v>8391.7137999999995</v>
      </c>
    </row>
    <row r="310" spans="1:4" x14ac:dyDescent="0.2">
      <c r="A310" s="8">
        <v>301</v>
      </c>
      <c r="B310" s="48">
        <v>115501.588</v>
      </c>
      <c r="C310" s="48">
        <v>115986.54300000001</v>
      </c>
      <c r="D310" s="48">
        <v>11557.769200000001</v>
      </c>
    </row>
    <row r="311" spans="1:4" x14ac:dyDescent="0.2">
      <c r="A311" s="8">
        <v>302</v>
      </c>
      <c r="B311" s="48">
        <v>108169.67775</v>
      </c>
      <c r="C311" s="48">
        <v>106953.493</v>
      </c>
      <c r="D311" s="48">
        <v>8448.3035999999993</v>
      </c>
    </row>
    <row r="312" spans="1:4" x14ac:dyDescent="0.2">
      <c r="A312" s="8">
        <v>303</v>
      </c>
      <c r="B312" s="48">
        <v>108181.49800000001</v>
      </c>
      <c r="C312" s="48">
        <v>106217.716</v>
      </c>
      <c r="D312" s="48">
        <v>8181.6176999999998</v>
      </c>
    </row>
    <row r="313" spans="1:4" x14ac:dyDescent="0.2">
      <c r="A313" s="8">
        <v>304</v>
      </c>
      <c r="B313" s="48">
        <v>108192.28600000001</v>
      </c>
      <c r="C313" s="48">
        <v>106217.431</v>
      </c>
      <c r="D313" s="48">
        <v>8599.2242999999999</v>
      </c>
    </row>
    <row r="314" spans="1:4" x14ac:dyDescent="0.2">
      <c r="A314" s="8">
        <v>305</v>
      </c>
      <c r="B314" s="48">
        <v>108196.986</v>
      </c>
      <c r="C314" s="48">
        <v>106219.48800000001</v>
      </c>
      <c r="D314" s="48">
        <v>8989.5743000000002</v>
      </c>
    </row>
    <row r="315" spans="1:4" x14ac:dyDescent="0.2">
      <c r="A315" s="8">
        <v>306</v>
      </c>
      <c r="B315" s="48">
        <v>140852.003</v>
      </c>
      <c r="C315" s="48">
        <v>48992.789530999995</v>
      </c>
      <c r="D315" s="48">
        <v>22453.143</v>
      </c>
    </row>
    <row r="316" spans="1:4" x14ac:dyDescent="0.2">
      <c r="A316" s="8">
        <v>307</v>
      </c>
      <c r="B316" s="48">
        <v>167232.78375</v>
      </c>
      <c r="C316" s="48">
        <v>30204.118652000001</v>
      </c>
      <c r="D316" s="48">
        <v>25503.141599999999</v>
      </c>
    </row>
    <row r="317" spans="1:4" x14ac:dyDescent="0.2">
      <c r="A317" s="8">
        <v>308</v>
      </c>
      <c r="B317" s="48">
        <v>167753.10950000002</v>
      </c>
      <c r="C317" s="48">
        <v>30549.373535999999</v>
      </c>
      <c r="D317" s="48">
        <v>27272.005400000002</v>
      </c>
    </row>
    <row r="318" spans="1:4" x14ac:dyDescent="0.2">
      <c r="A318" s="8">
        <v>309</v>
      </c>
      <c r="B318" s="48">
        <v>167720.22999999998</v>
      </c>
      <c r="C318" s="48">
        <v>11414.480957</v>
      </c>
      <c r="D318" s="48">
        <v>30591.521499999999</v>
      </c>
    </row>
    <row r="319" spans="1:4" x14ac:dyDescent="0.2">
      <c r="A319" s="8">
        <v>310</v>
      </c>
      <c r="B319" s="48">
        <v>167650.54399999999</v>
      </c>
      <c r="C319" s="48">
        <v>34890.875800000002</v>
      </c>
      <c r="D319" s="48">
        <v>29475.218699999998</v>
      </c>
    </row>
    <row r="320" spans="1:4" x14ac:dyDescent="0.2">
      <c r="A320" s="8">
        <v>311</v>
      </c>
      <c r="B320" s="48">
        <v>167282.51149999999</v>
      </c>
      <c r="C320" s="48">
        <v>2712.1404039999998</v>
      </c>
      <c r="D320" s="48">
        <v>17799.022799999999</v>
      </c>
    </row>
    <row r="321" spans="1:4" x14ac:dyDescent="0.2">
      <c r="A321" s="8">
        <v>312</v>
      </c>
      <c r="B321" s="48">
        <v>164855.77650000001</v>
      </c>
      <c r="C321" s="48">
        <v>22878.054230000002</v>
      </c>
      <c r="D321" s="48">
        <v>6161.4249</v>
      </c>
    </row>
    <row r="322" spans="1:4" x14ac:dyDescent="0.2">
      <c r="A322" s="8">
        <v>313</v>
      </c>
      <c r="B322" s="48">
        <v>167227.351</v>
      </c>
      <c r="C322" s="48">
        <v>9121.715087999999</v>
      </c>
      <c r="D322" s="48">
        <v>6944.7181</v>
      </c>
    </row>
    <row r="323" spans="1:4" x14ac:dyDescent="0.2">
      <c r="A323" s="8">
        <v>314</v>
      </c>
      <c r="B323" s="48">
        <v>167182.51999999999</v>
      </c>
      <c r="C323" s="48">
        <v>39876.357688000004</v>
      </c>
      <c r="D323" s="48">
        <v>1688.2022949999998</v>
      </c>
    </row>
    <row r="324" spans="1:4" x14ac:dyDescent="0.2">
      <c r="A324" s="8">
        <v>315</v>
      </c>
      <c r="B324" s="48">
        <v>166547.45300000001</v>
      </c>
      <c r="C324" s="48">
        <v>43055.843687000001</v>
      </c>
      <c r="D324" s="48">
        <v>28.702691999999999</v>
      </c>
    </row>
    <row r="325" spans="1:4" x14ac:dyDescent="0.2">
      <c r="A325" s="8">
        <v>316</v>
      </c>
      <c r="B325" s="48">
        <v>166465.09325000001</v>
      </c>
      <c r="C325" s="48">
        <v>54288.546273</v>
      </c>
      <c r="D325" s="48">
        <v>405.35904700000003</v>
      </c>
    </row>
    <row r="326" spans="1:4" x14ac:dyDescent="0.2">
      <c r="A326" s="8">
        <v>317</v>
      </c>
      <c r="B326" s="48">
        <v>167380.10925000001</v>
      </c>
      <c r="C326" s="48">
        <v>46742.594171999997</v>
      </c>
      <c r="D326" s="48">
        <v>606.366893</v>
      </c>
    </row>
    <row r="327" spans="1:4" x14ac:dyDescent="0.2">
      <c r="A327" s="8">
        <v>318</v>
      </c>
      <c r="B327" s="48">
        <v>167728.16</v>
      </c>
      <c r="C327" s="48">
        <v>23571.310058999999</v>
      </c>
      <c r="D327" s="48">
        <v>1019.966887</v>
      </c>
    </row>
    <row r="328" spans="1:4" x14ac:dyDescent="0.2">
      <c r="A328" s="8">
        <v>319</v>
      </c>
      <c r="B328" s="48">
        <v>167372.46900000001</v>
      </c>
      <c r="C328" s="48">
        <v>23753.537109000001</v>
      </c>
      <c r="D328" s="48">
        <v>72.366624999999999</v>
      </c>
    </row>
    <row r="329" spans="1:4" x14ac:dyDescent="0.2">
      <c r="A329" s="8">
        <v>320</v>
      </c>
      <c r="B329" s="48">
        <v>166892.17199999999</v>
      </c>
      <c r="C329" s="48">
        <v>33250.147335999995</v>
      </c>
      <c r="D329" s="48">
        <v>1168.255044</v>
      </c>
    </row>
    <row r="330" spans="1:4" x14ac:dyDescent="0.2">
      <c r="A330" s="8">
        <v>321</v>
      </c>
      <c r="B330" s="48">
        <v>150303.98800000001</v>
      </c>
      <c r="C330" s="48">
        <v>23053.083983999997</v>
      </c>
      <c r="D330" s="48">
        <v>119.539852</v>
      </c>
    </row>
    <row r="331" spans="1:4" x14ac:dyDescent="0.2">
      <c r="A331" s="8">
        <v>322</v>
      </c>
      <c r="B331" s="48">
        <v>137117.91400000002</v>
      </c>
      <c r="C331" s="48">
        <v>39048.594488999996</v>
      </c>
      <c r="D331" s="48">
        <v>9.8408999999999995</v>
      </c>
    </row>
    <row r="332" spans="1:4" x14ac:dyDescent="0.2">
      <c r="A332" s="8">
        <v>323</v>
      </c>
      <c r="B332" s="48">
        <v>137852.87049999999</v>
      </c>
      <c r="C332" s="48">
        <v>25583.626370000002</v>
      </c>
      <c r="D332" s="48">
        <v>0</v>
      </c>
    </row>
    <row r="333" spans="1:4" x14ac:dyDescent="0.2">
      <c r="A333" s="8">
        <v>324</v>
      </c>
      <c r="B333" s="48">
        <v>137893.29324999999</v>
      </c>
      <c r="C333" s="48">
        <v>13874.037354</v>
      </c>
      <c r="D333" s="48">
        <v>150.56702200000001</v>
      </c>
    </row>
    <row r="334" spans="1:4" x14ac:dyDescent="0.2">
      <c r="A334" s="8">
        <v>325</v>
      </c>
      <c r="B334" s="48">
        <v>136693.56300000002</v>
      </c>
      <c r="C334" s="48">
        <v>23814.809310999997</v>
      </c>
      <c r="D334" s="48">
        <v>482.464203</v>
      </c>
    </row>
    <row r="335" spans="1:4" x14ac:dyDescent="0.2">
      <c r="A335" s="8">
        <v>326</v>
      </c>
      <c r="B335" s="48">
        <v>132803.19500000001</v>
      </c>
      <c r="C335" s="48">
        <v>30645.296717999998</v>
      </c>
      <c r="D335" s="48">
        <v>4864.3120850000005</v>
      </c>
    </row>
    <row r="336" spans="1:4" x14ac:dyDescent="0.2">
      <c r="A336" s="8">
        <v>327</v>
      </c>
      <c r="B336" s="48">
        <v>132810.14799999999</v>
      </c>
      <c r="C336" s="48">
        <v>58665.811180000004</v>
      </c>
      <c r="D336" s="48">
        <v>6811.2254000000003</v>
      </c>
    </row>
    <row r="337" spans="1:4" x14ac:dyDescent="0.2">
      <c r="A337" s="8">
        <v>328</v>
      </c>
      <c r="B337" s="48">
        <v>131280.4</v>
      </c>
      <c r="C337" s="48">
        <v>77518.581000000006</v>
      </c>
      <c r="D337" s="48">
        <v>7373.2763220000006</v>
      </c>
    </row>
    <row r="338" spans="1:4" x14ac:dyDescent="0.2">
      <c r="A338" s="8">
        <v>329</v>
      </c>
      <c r="B338" s="48">
        <v>128228.87550000001</v>
      </c>
      <c r="C338" s="48">
        <v>56159.278219</v>
      </c>
      <c r="D338" s="48">
        <v>1600.417915</v>
      </c>
    </row>
    <row r="339" spans="1:4" x14ac:dyDescent="0.2">
      <c r="A339" s="8">
        <v>330</v>
      </c>
      <c r="B339" s="48">
        <v>128217.523</v>
      </c>
      <c r="C339" s="48">
        <v>49701.620069999997</v>
      </c>
      <c r="D339" s="48">
        <v>141.81958</v>
      </c>
    </row>
    <row r="340" spans="1:4" x14ac:dyDescent="0.2">
      <c r="A340" s="8">
        <v>331</v>
      </c>
      <c r="B340" s="48">
        <v>139769.098</v>
      </c>
      <c r="C340" s="48">
        <v>29035.575682999999</v>
      </c>
      <c r="D340" s="48">
        <v>180.31279000000001</v>
      </c>
    </row>
    <row r="341" spans="1:4" x14ac:dyDescent="0.2">
      <c r="A341" s="8">
        <v>332</v>
      </c>
      <c r="B341" s="48">
        <v>145859.28899999999</v>
      </c>
      <c r="C341" s="48">
        <v>23533.122315000001</v>
      </c>
      <c r="D341" s="48">
        <v>6.2943639999999998</v>
      </c>
    </row>
    <row r="342" spans="1:4" x14ac:dyDescent="0.2">
      <c r="A342" s="8">
        <v>333</v>
      </c>
      <c r="B342" s="48">
        <v>137966.36899999998</v>
      </c>
      <c r="C342" s="48">
        <v>15598.229248</v>
      </c>
      <c r="D342" s="48">
        <v>1942.9409009999999</v>
      </c>
    </row>
    <row r="343" spans="1:4" x14ac:dyDescent="0.2">
      <c r="A343" s="8">
        <v>334</v>
      </c>
      <c r="B343" s="48">
        <v>120790.568</v>
      </c>
      <c r="C343" s="48">
        <v>14925.065674000001</v>
      </c>
      <c r="D343" s="48">
        <v>5744.3427000000001</v>
      </c>
    </row>
    <row r="344" spans="1:4" x14ac:dyDescent="0.2">
      <c r="A344" s="8">
        <v>335</v>
      </c>
      <c r="B344" s="48">
        <v>135107.014</v>
      </c>
      <c r="C344" s="48">
        <v>9187.0255120000002</v>
      </c>
      <c r="D344" s="48">
        <v>9650.9265000000014</v>
      </c>
    </row>
    <row r="345" spans="1:4" x14ac:dyDescent="0.2">
      <c r="A345" s="8">
        <v>336</v>
      </c>
      <c r="B345" s="48">
        <v>153666.79574999999</v>
      </c>
      <c r="C345" s="48">
        <v>12881.063478</v>
      </c>
      <c r="D345" s="48">
        <v>9030.6528999999991</v>
      </c>
    </row>
    <row r="346" spans="1:4" x14ac:dyDescent="0.2">
      <c r="A346" s="8">
        <v>337</v>
      </c>
      <c r="B346" s="48">
        <v>167714.27699999997</v>
      </c>
      <c r="C346" s="48">
        <v>5690.3188470000005</v>
      </c>
      <c r="D346" s="48">
        <v>11259.983899999999</v>
      </c>
    </row>
    <row r="347" spans="1:4" x14ac:dyDescent="0.2">
      <c r="A347" s="8">
        <v>338</v>
      </c>
      <c r="B347" s="48">
        <v>167633.019</v>
      </c>
      <c r="C347" s="48">
        <v>6203.4476319999994</v>
      </c>
      <c r="D347" s="48">
        <v>9321.2913000000008</v>
      </c>
    </row>
    <row r="348" spans="1:4" x14ac:dyDescent="0.2">
      <c r="A348" s="8">
        <v>339</v>
      </c>
      <c r="B348" s="48">
        <v>167674.90175000002</v>
      </c>
      <c r="C348" s="48">
        <v>13491.268554000002</v>
      </c>
      <c r="D348" s="48">
        <v>10842.0008</v>
      </c>
    </row>
    <row r="349" spans="1:4" x14ac:dyDescent="0.2">
      <c r="A349" s="8">
        <v>340</v>
      </c>
      <c r="B349" s="48">
        <v>167597.0385</v>
      </c>
      <c r="C349" s="48">
        <v>21341.689697999998</v>
      </c>
      <c r="D349" s="48">
        <v>15321.846600000001</v>
      </c>
    </row>
    <row r="350" spans="1:4" x14ac:dyDescent="0.2">
      <c r="A350" s="8">
        <v>341</v>
      </c>
      <c r="B350" s="48">
        <v>163062.57399999999</v>
      </c>
      <c r="C350" s="48">
        <v>25996.333983999997</v>
      </c>
      <c r="D350" s="48">
        <v>17532.060299999997</v>
      </c>
    </row>
    <row r="351" spans="1:4" x14ac:dyDescent="0.2">
      <c r="A351" s="8">
        <v>342</v>
      </c>
      <c r="B351" s="48">
        <v>164066.38199999998</v>
      </c>
      <c r="C351" s="48">
        <v>43360.474000000002</v>
      </c>
      <c r="D351" s="48">
        <v>16101.712000000001</v>
      </c>
    </row>
    <row r="352" spans="1:4" x14ac:dyDescent="0.2">
      <c r="A352" s="8">
        <v>343</v>
      </c>
      <c r="B352" s="48">
        <v>165333.99600000001</v>
      </c>
      <c r="C352" s="48">
        <v>42861.630749999997</v>
      </c>
      <c r="D352" s="48">
        <v>12945.5867</v>
      </c>
    </row>
    <row r="353" spans="1:4" x14ac:dyDescent="0.2">
      <c r="A353" s="8">
        <v>344</v>
      </c>
      <c r="B353" s="48">
        <v>161460.10175</v>
      </c>
      <c r="C353" s="48">
        <v>38855.392726999999</v>
      </c>
      <c r="D353" s="48">
        <v>20229.9676</v>
      </c>
    </row>
    <row r="354" spans="1:4" x14ac:dyDescent="0.2">
      <c r="A354" s="8">
        <v>345</v>
      </c>
      <c r="B354" s="48">
        <v>154820.45300000001</v>
      </c>
      <c r="C354" s="48">
        <v>36108.660644000003</v>
      </c>
      <c r="D354" s="48">
        <v>8655.5220000000008</v>
      </c>
    </row>
    <row r="355" spans="1:4" x14ac:dyDescent="0.2">
      <c r="A355" s="8">
        <v>346</v>
      </c>
      <c r="B355" s="48">
        <v>137738.49849999999</v>
      </c>
      <c r="C355" s="48">
        <v>25362.388672000001</v>
      </c>
      <c r="D355" s="48">
        <v>10263.706700000001</v>
      </c>
    </row>
    <row r="356" spans="1:4" x14ac:dyDescent="0.2">
      <c r="A356" s="8">
        <v>347</v>
      </c>
      <c r="B356" s="48">
        <v>127172.97125</v>
      </c>
      <c r="C356" s="48">
        <v>19542.015135999998</v>
      </c>
      <c r="D356" s="48">
        <v>13392.758399999999</v>
      </c>
    </row>
    <row r="357" spans="1:4" x14ac:dyDescent="0.2">
      <c r="A357" s="8">
        <v>348</v>
      </c>
      <c r="B357" s="48">
        <v>124869.071</v>
      </c>
      <c r="C357" s="48">
        <v>13582.119629000001</v>
      </c>
      <c r="D357" s="48">
        <v>13051.3799</v>
      </c>
    </row>
    <row r="358" spans="1:4" x14ac:dyDescent="0.2">
      <c r="A358" s="8">
        <v>349</v>
      </c>
      <c r="B358" s="48">
        <v>124305.492</v>
      </c>
      <c r="C358" s="48">
        <v>7417.344666</v>
      </c>
      <c r="D358" s="48">
        <v>13860.942400000002</v>
      </c>
    </row>
    <row r="359" spans="1:4" x14ac:dyDescent="0.2">
      <c r="A359" s="8">
        <v>350</v>
      </c>
      <c r="B359" s="48">
        <v>124319.683</v>
      </c>
      <c r="C359" s="48">
        <v>6245.5679330000003</v>
      </c>
      <c r="D359" s="48">
        <v>12396.455800000002</v>
      </c>
    </row>
    <row r="360" spans="1:4" x14ac:dyDescent="0.2">
      <c r="A360" s="8">
        <v>351</v>
      </c>
      <c r="B360" s="48">
        <v>124339.79700000001</v>
      </c>
      <c r="C360" s="48">
        <v>13302.209350999998</v>
      </c>
      <c r="D360" s="48">
        <v>10394.451400000002</v>
      </c>
    </row>
    <row r="361" spans="1:4" x14ac:dyDescent="0.2">
      <c r="A361" s="8">
        <v>352</v>
      </c>
      <c r="B361" s="48">
        <v>124339.15900000001</v>
      </c>
      <c r="C361" s="48">
        <v>13030.537474999997</v>
      </c>
      <c r="D361" s="48">
        <v>11432.733899999999</v>
      </c>
    </row>
    <row r="362" spans="1:4" x14ac:dyDescent="0.2">
      <c r="A362" s="8">
        <v>353</v>
      </c>
      <c r="B362" s="48">
        <v>124311.697</v>
      </c>
      <c r="C362" s="48">
        <v>5385.6509399999995</v>
      </c>
      <c r="D362" s="48">
        <v>12194.695100000001</v>
      </c>
    </row>
    <row r="363" spans="1:4" x14ac:dyDescent="0.2">
      <c r="A363" s="8">
        <v>354</v>
      </c>
      <c r="B363" s="48">
        <v>124317.97500000001</v>
      </c>
      <c r="C363" s="48">
        <v>41124.806628999999</v>
      </c>
      <c r="D363" s="48">
        <v>11151.659200000002</v>
      </c>
    </row>
    <row r="364" spans="1:4" x14ac:dyDescent="0.2">
      <c r="A364" s="8">
        <v>355</v>
      </c>
      <c r="B364" s="48">
        <v>160532.31200000001</v>
      </c>
      <c r="C364" s="48">
        <v>20504.742430999999</v>
      </c>
      <c r="D364" s="48">
        <v>13136.179100000001</v>
      </c>
    </row>
    <row r="365" spans="1:4" x14ac:dyDescent="0.2">
      <c r="A365" s="8">
        <v>356</v>
      </c>
      <c r="B365" s="48">
        <v>166219.01250000001</v>
      </c>
      <c r="C365" s="48">
        <v>18913.368897</v>
      </c>
      <c r="D365" s="48">
        <v>13003.953100000001</v>
      </c>
    </row>
    <row r="366" spans="1:4" x14ac:dyDescent="0.2">
      <c r="A366" s="8">
        <v>357</v>
      </c>
      <c r="B366" s="48">
        <v>167600.77325</v>
      </c>
      <c r="C366" s="48">
        <v>12460.094970999999</v>
      </c>
      <c r="D366" s="48">
        <v>10490.459299999999</v>
      </c>
    </row>
    <row r="367" spans="1:4" x14ac:dyDescent="0.2">
      <c r="A367" s="8">
        <v>358</v>
      </c>
      <c r="B367" s="48">
        <v>167709.18</v>
      </c>
      <c r="C367" s="48">
        <v>18508.614746000003</v>
      </c>
      <c r="D367" s="48">
        <v>16326.178500000002</v>
      </c>
    </row>
    <row r="368" spans="1:4" x14ac:dyDescent="0.2">
      <c r="A368" s="8">
        <v>359</v>
      </c>
      <c r="B368" s="48">
        <v>162415.125</v>
      </c>
      <c r="C368" s="48">
        <v>10564.775514000001</v>
      </c>
      <c r="D368" s="48">
        <v>18842.4781</v>
      </c>
    </row>
    <row r="369" spans="1:4" x14ac:dyDescent="0.2">
      <c r="A369" s="8">
        <v>360</v>
      </c>
      <c r="B369" s="48">
        <v>144807.45300000001</v>
      </c>
      <c r="C369" s="48">
        <v>7262.0656739999995</v>
      </c>
      <c r="D369" s="48">
        <v>16128.0278</v>
      </c>
    </row>
    <row r="370" spans="1:4" x14ac:dyDescent="0.2">
      <c r="A370" s="8">
        <v>361</v>
      </c>
      <c r="B370" s="48">
        <v>134998.08199999999</v>
      </c>
      <c r="C370" s="48">
        <v>8669.8958739999998</v>
      </c>
      <c r="D370" s="48">
        <v>13206.195299999999</v>
      </c>
    </row>
    <row r="371" spans="1:4" x14ac:dyDescent="0.2">
      <c r="A371" s="8">
        <v>362</v>
      </c>
      <c r="B371" s="48">
        <v>127860.265</v>
      </c>
      <c r="C371" s="48">
        <v>11397.267333</v>
      </c>
      <c r="D371" s="48">
        <v>18205.067899999998</v>
      </c>
    </row>
    <row r="372" spans="1:4" x14ac:dyDescent="0.2">
      <c r="A372" s="8">
        <v>363</v>
      </c>
      <c r="B372" s="48">
        <v>124217.58499999999</v>
      </c>
      <c r="C372" s="48">
        <v>4756.5369869999995</v>
      </c>
      <c r="D372" s="48">
        <v>13536.4686</v>
      </c>
    </row>
    <row r="373" spans="1:4" x14ac:dyDescent="0.2">
      <c r="A373" s="8">
        <v>364</v>
      </c>
      <c r="B373" s="48">
        <v>114060.82199999999</v>
      </c>
      <c r="C373" s="48">
        <v>8626.0391849999996</v>
      </c>
      <c r="D373" s="48">
        <v>16176.808999999999</v>
      </c>
    </row>
    <row r="374" spans="1:4" x14ac:dyDescent="0.2">
      <c r="A374" s="8">
        <v>365</v>
      </c>
      <c r="B374" s="48">
        <v>87099.685500000007</v>
      </c>
      <c r="C374" s="48">
        <v>9403.6372059999994</v>
      </c>
      <c r="D374" s="48">
        <v>9882.2618999999995</v>
      </c>
    </row>
    <row r="375" spans="1:4" x14ac:dyDescent="0.2">
      <c r="A375" s="8">
        <v>366</v>
      </c>
      <c r="B375" s="48">
        <v>49974.230773000003</v>
      </c>
      <c r="C375" s="48">
        <v>9177.8513190000012</v>
      </c>
      <c r="D375" s="48">
        <v>11086.1489</v>
      </c>
    </row>
    <row r="376" spans="1:4" x14ac:dyDescent="0.2">
      <c r="A376" s="8">
        <v>367</v>
      </c>
      <c r="B376" s="48">
        <v>34875.554199999999</v>
      </c>
      <c r="C376" s="48">
        <v>18667.330811</v>
      </c>
      <c r="D376" s="48">
        <v>11141.6453</v>
      </c>
    </row>
    <row r="377" spans="1:4" x14ac:dyDescent="0.2">
      <c r="A377" s="8">
        <v>368</v>
      </c>
      <c r="B377" s="48">
        <v>20841.749024000004</v>
      </c>
      <c r="C377" s="48">
        <v>8527.5354610000013</v>
      </c>
      <c r="D377" s="48">
        <v>13805.143600000001</v>
      </c>
    </row>
    <row r="378" spans="1:4" x14ac:dyDescent="0.2">
      <c r="A378" s="8">
        <v>369</v>
      </c>
      <c r="B378" s="48">
        <v>7446.1275640000003</v>
      </c>
      <c r="C378" s="48">
        <v>7613.9653320000007</v>
      </c>
      <c r="D378" s="48">
        <v>8842.4579000000012</v>
      </c>
    </row>
    <row r="379" spans="1:4" x14ac:dyDescent="0.2">
      <c r="A379" s="8">
        <v>370</v>
      </c>
      <c r="B379" s="48">
        <v>1634.4163059999998</v>
      </c>
      <c r="C379" s="48">
        <v>9978.1850580000009</v>
      </c>
      <c r="D379" s="48">
        <v>8241.9897000000001</v>
      </c>
    </row>
    <row r="380" spans="1:4" x14ac:dyDescent="0.2">
      <c r="A380" s="8">
        <v>371</v>
      </c>
      <c r="B380" s="48">
        <v>2994.7417299999997</v>
      </c>
      <c r="C380" s="48">
        <v>6272.8618159999996</v>
      </c>
      <c r="D380" s="48">
        <v>18196.431700000001</v>
      </c>
    </row>
    <row r="381" spans="1:4" x14ac:dyDescent="0.2">
      <c r="A381" s="8">
        <v>372</v>
      </c>
      <c r="B381" s="48">
        <v>9188.4970099999991</v>
      </c>
      <c r="C381" s="48">
        <v>12724.812806</v>
      </c>
      <c r="D381" s="48">
        <v>20453.3331</v>
      </c>
    </row>
    <row r="382" spans="1:4" x14ac:dyDescent="0.2">
      <c r="A382" s="8">
        <v>373</v>
      </c>
      <c r="B382" s="48">
        <v>27050.750977</v>
      </c>
      <c r="C382" s="48">
        <v>26407.854004000001</v>
      </c>
      <c r="D382" s="48">
        <v>17531.857599999999</v>
      </c>
    </row>
    <row r="383" spans="1:4" x14ac:dyDescent="0.2">
      <c r="A383" s="8">
        <v>374</v>
      </c>
      <c r="B383" s="48">
        <v>32040.760255000001</v>
      </c>
      <c r="C383" s="48">
        <v>21678.447754000001</v>
      </c>
      <c r="D383" s="48">
        <v>18914.7379</v>
      </c>
    </row>
    <row r="384" spans="1:4" x14ac:dyDescent="0.2">
      <c r="A384" s="8">
        <v>375</v>
      </c>
      <c r="B384" s="48">
        <v>27380.552734000001</v>
      </c>
      <c r="C384" s="48">
        <v>25728.722168</v>
      </c>
      <c r="D384" s="48">
        <v>26441.013300000002</v>
      </c>
    </row>
    <row r="385" spans="1:4" x14ac:dyDescent="0.2">
      <c r="A385" s="8">
        <v>376</v>
      </c>
      <c r="B385" s="48">
        <v>43167.005594000002</v>
      </c>
      <c r="C385" s="48">
        <v>19423.438477</v>
      </c>
      <c r="D385" s="48">
        <v>19534.191500000001</v>
      </c>
    </row>
    <row r="386" spans="1:4" x14ac:dyDescent="0.2">
      <c r="A386" s="8">
        <v>377</v>
      </c>
      <c r="B386" s="48">
        <v>46095.634000000005</v>
      </c>
      <c r="C386" s="48">
        <v>21857.500487999998</v>
      </c>
      <c r="D386" s="48">
        <v>19067.838899999999</v>
      </c>
    </row>
    <row r="387" spans="1:4" x14ac:dyDescent="0.2">
      <c r="A387" s="8">
        <v>378</v>
      </c>
      <c r="B387" s="48">
        <v>46122.731</v>
      </c>
      <c r="C387" s="48">
        <v>19641.639893</v>
      </c>
      <c r="D387" s="48">
        <v>21028.700199999999</v>
      </c>
    </row>
    <row r="388" spans="1:4" x14ac:dyDescent="0.2">
      <c r="A388" s="8">
        <v>379</v>
      </c>
      <c r="B388" s="48">
        <v>144940.37474999999</v>
      </c>
      <c r="C388" s="48">
        <v>20000.661619999999</v>
      </c>
      <c r="D388" s="48">
        <v>22277.121599999999</v>
      </c>
    </row>
    <row r="389" spans="1:4" x14ac:dyDescent="0.2">
      <c r="A389" s="8">
        <v>380</v>
      </c>
      <c r="B389" s="48">
        <v>167650.989</v>
      </c>
      <c r="C389" s="48">
        <v>11252.596313000002</v>
      </c>
      <c r="D389" s="48">
        <v>14454.2114</v>
      </c>
    </row>
    <row r="390" spans="1:4" x14ac:dyDescent="0.2">
      <c r="A390" s="8">
        <v>381</v>
      </c>
      <c r="B390" s="48">
        <v>167503.34299999999</v>
      </c>
      <c r="C390" s="48">
        <v>10361.692749</v>
      </c>
      <c r="D390" s="48">
        <v>13898.430699999999</v>
      </c>
    </row>
    <row r="391" spans="1:4" x14ac:dyDescent="0.2">
      <c r="A391" s="8">
        <v>382</v>
      </c>
      <c r="B391" s="48">
        <v>160444.4295</v>
      </c>
      <c r="C391" s="48">
        <v>2037.061471</v>
      </c>
      <c r="D391" s="48">
        <v>13201.9638</v>
      </c>
    </row>
    <row r="392" spans="1:4" x14ac:dyDescent="0.2">
      <c r="A392" s="8">
        <v>383</v>
      </c>
      <c r="B392" s="48">
        <v>152467.883</v>
      </c>
      <c r="C392" s="48">
        <v>368.72815800000001</v>
      </c>
      <c r="D392" s="48">
        <v>17706.341500000002</v>
      </c>
    </row>
    <row r="393" spans="1:4" x14ac:dyDescent="0.2">
      <c r="A393" s="8">
        <v>384</v>
      </c>
      <c r="B393" s="48">
        <v>155020.429</v>
      </c>
      <c r="C393" s="48">
        <v>3561.7070920000001</v>
      </c>
      <c r="D393" s="48">
        <v>21320.226199999997</v>
      </c>
    </row>
    <row r="394" spans="1:4" x14ac:dyDescent="0.2">
      <c r="A394" s="8">
        <v>385</v>
      </c>
      <c r="B394" s="48">
        <v>115130.421</v>
      </c>
      <c r="C394" s="48">
        <v>526.50564800000006</v>
      </c>
      <c r="D394" s="48">
        <v>22166.2153</v>
      </c>
    </row>
    <row r="395" spans="1:4" x14ac:dyDescent="0.2">
      <c r="A395" s="8">
        <v>386</v>
      </c>
      <c r="B395" s="48">
        <v>114443.59</v>
      </c>
      <c r="C395" s="48">
        <v>1514.6296689999999</v>
      </c>
      <c r="D395" s="48">
        <v>19662.923699999999</v>
      </c>
    </row>
    <row r="396" spans="1:4" x14ac:dyDescent="0.2">
      <c r="A396" s="8">
        <v>387</v>
      </c>
      <c r="B396" s="48">
        <v>115345.33</v>
      </c>
      <c r="C396" s="48">
        <v>7075.3710929999997</v>
      </c>
      <c r="D396" s="48">
        <v>28538.290999999997</v>
      </c>
    </row>
    <row r="397" spans="1:4" x14ac:dyDescent="0.2">
      <c r="A397" s="8">
        <v>388</v>
      </c>
      <c r="B397" s="48">
        <v>116621.1035</v>
      </c>
      <c r="C397" s="48">
        <v>8930.8388670000004</v>
      </c>
      <c r="D397" s="48">
        <v>28433.875999999997</v>
      </c>
    </row>
    <row r="398" spans="1:4" x14ac:dyDescent="0.2">
      <c r="A398" s="8">
        <v>389</v>
      </c>
      <c r="B398" s="48">
        <v>130348.09000000001</v>
      </c>
      <c r="C398" s="48">
        <v>10781.069458</v>
      </c>
      <c r="D398" s="48">
        <v>20956.748500000002</v>
      </c>
    </row>
    <row r="399" spans="1:4" x14ac:dyDescent="0.2">
      <c r="A399" s="8">
        <v>390</v>
      </c>
      <c r="B399" s="48">
        <v>125097.07525000001</v>
      </c>
      <c r="C399" s="48">
        <v>7313.1921390000007</v>
      </c>
      <c r="D399" s="48">
        <v>25958.871200000001</v>
      </c>
    </row>
    <row r="400" spans="1:4" x14ac:dyDescent="0.2">
      <c r="A400" s="8">
        <v>391</v>
      </c>
      <c r="B400" s="48">
        <v>102536.94500000001</v>
      </c>
      <c r="C400" s="48">
        <v>3475.783997</v>
      </c>
      <c r="D400" s="48">
        <v>14290.3812</v>
      </c>
    </row>
    <row r="401" spans="1:4" x14ac:dyDescent="0.2">
      <c r="A401" s="8">
        <v>392</v>
      </c>
      <c r="B401" s="48">
        <v>89359.295999999988</v>
      </c>
      <c r="C401" s="48">
        <v>3427.7887570000003</v>
      </c>
      <c r="D401" s="48">
        <v>10707.630999999999</v>
      </c>
    </row>
    <row r="402" spans="1:4" x14ac:dyDescent="0.2">
      <c r="A402" s="8">
        <v>393</v>
      </c>
      <c r="B402" s="48">
        <v>45503.923862999996</v>
      </c>
      <c r="C402" s="48">
        <v>4255.5919190000004</v>
      </c>
      <c r="D402" s="48">
        <v>24556.478900000002</v>
      </c>
    </row>
    <row r="403" spans="1:4" x14ac:dyDescent="0.2">
      <c r="A403" s="8">
        <v>394</v>
      </c>
      <c r="B403" s="48">
        <v>17213.811034999999</v>
      </c>
      <c r="C403" s="48">
        <v>3112.1645509999998</v>
      </c>
      <c r="D403" s="48">
        <v>24832.9087</v>
      </c>
    </row>
    <row r="404" spans="1:4" x14ac:dyDescent="0.2">
      <c r="A404" s="8">
        <v>395</v>
      </c>
      <c r="B404" s="48">
        <v>8993.7803960000001</v>
      </c>
      <c r="C404" s="48">
        <v>2202.3519820000001</v>
      </c>
      <c r="D404" s="48">
        <v>26876.050300000003</v>
      </c>
    </row>
    <row r="405" spans="1:4" x14ac:dyDescent="0.2">
      <c r="A405" s="8">
        <v>396</v>
      </c>
      <c r="B405" s="48">
        <v>11573.899169</v>
      </c>
      <c r="C405" s="48">
        <v>5456.6657719999994</v>
      </c>
      <c r="D405" s="48">
        <v>14902.737300000001</v>
      </c>
    </row>
    <row r="406" spans="1:4" x14ac:dyDescent="0.2">
      <c r="A406" s="8">
        <v>397</v>
      </c>
      <c r="B406" s="48">
        <v>9395.5373529999997</v>
      </c>
      <c r="C406" s="48">
        <v>2448.6112360000002</v>
      </c>
      <c r="D406" s="48">
        <v>22452.480500000001</v>
      </c>
    </row>
    <row r="407" spans="1:4" x14ac:dyDescent="0.2">
      <c r="A407" s="8">
        <v>398</v>
      </c>
      <c r="B407" s="48">
        <v>10039.933837999999</v>
      </c>
      <c r="C407" s="48">
        <v>4381.1551510000008</v>
      </c>
      <c r="D407" s="48">
        <v>23943.316500000001</v>
      </c>
    </row>
    <row r="408" spans="1:4" x14ac:dyDescent="0.2">
      <c r="A408" s="8">
        <v>399</v>
      </c>
      <c r="B408" s="48">
        <v>9986.0473630000015</v>
      </c>
      <c r="C408" s="48">
        <v>5607.2332759999999</v>
      </c>
      <c r="D408" s="48">
        <v>26297.936099999999</v>
      </c>
    </row>
    <row r="409" spans="1:4" x14ac:dyDescent="0.2">
      <c r="A409" s="8">
        <v>400</v>
      </c>
      <c r="B409" s="48">
        <v>71202.810905999999</v>
      </c>
      <c r="C409" s="48">
        <v>17267.181397</v>
      </c>
      <c r="D409" s="48">
        <v>23354.1299</v>
      </c>
    </row>
    <row r="410" spans="1:4" x14ac:dyDescent="0.2">
      <c r="A410" s="8">
        <v>401</v>
      </c>
      <c r="B410" s="48">
        <v>100496.4945</v>
      </c>
      <c r="C410" s="48">
        <v>21105.373535999999</v>
      </c>
      <c r="D410" s="48">
        <v>20478.108400000001</v>
      </c>
    </row>
    <row r="411" spans="1:4" x14ac:dyDescent="0.2">
      <c r="A411" s="8">
        <v>402</v>
      </c>
      <c r="B411" s="48">
        <v>100489.65599999999</v>
      </c>
      <c r="C411" s="48">
        <v>28452.123046999997</v>
      </c>
      <c r="D411" s="48">
        <v>20014.325199999999</v>
      </c>
    </row>
    <row r="412" spans="1:4" x14ac:dyDescent="0.2">
      <c r="A412" s="8">
        <v>403</v>
      </c>
      <c r="B412" s="48">
        <v>124291.42</v>
      </c>
      <c r="C412" s="48">
        <v>22316.622070000001</v>
      </c>
      <c r="D412" s="48">
        <v>19959.741100000003</v>
      </c>
    </row>
    <row r="413" spans="1:4" x14ac:dyDescent="0.2">
      <c r="A413" s="8">
        <v>404</v>
      </c>
      <c r="B413" s="48">
        <v>166104.63199999998</v>
      </c>
      <c r="C413" s="48">
        <v>12156.610596</v>
      </c>
      <c r="D413" s="48">
        <v>16601.342800000002</v>
      </c>
    </row>
    <row r="414" spans="1:4" x14ac:dyDescent="0.2">
      <c r="A414" s="8">
        <v>405</v>
      </c>
      <c r="B414" s="48">
        <v>167368.4135</v>
      </c>
      <c r="C414" s="48">
        <v>16175.442870999999</v>
      </c>
      <c r="D414" s="48">
        <v>19638.914100000002</v>
      </c>
    </row>
    <row r="415" spans="1:4" x14ac:dyDescent="0.2">
      <c r="A415" s="8">
        <v>406</v>
      </c>
      <c r="B415" s="48">
        <v>161549.777</v>
      </c>
      <c r="C415" s="48">
        <v>25778.075195999998</v>
      </c>
      <c r="D415" s="48">
        <v>19170.627400000001</v>
      </c>
    </row>
    <row r="416" spans="1:4" x14ac:dyDescent="0.2">
      <c r="A416" s="8">
        <v>407</v>
      </c>
      <c r="B416" s="48">
        <v>121817.96975</v>
      </c>
      <c r="C416" s="48">
        <v>56690.811000000002</v>
      </c>
      <c r="D416" s="48">
        <v>27344.1158</v>
      </c>
    </row>
    <row r="417" spans="1:4" x14ac:dyDescent="0.2">
      <c r="A417" s="8">
        <v>408</v>
      </c>
      <c r="B417" s="48">
        <v>81706.491999999998</v>
      </c>
      <c r="C417" s="48">
        <v>57057.070569999996</v>
      </c>
      <c r="D417" s="48">
        <v>28234.4722</v>
      </c>
    </row>
    <row r="418" spans="1:4" x14ac:dyDescent="0.2">
      <c r="A418" s="8">
        <v>409</v>
      </c>
      <c r="B418" s="48">
        <v>47587.702069999999</v>
      </c>
      <c r="C418" s="48">
        <v>59815.608249999997</v>
      </c>
      <c r="D418" s="48">
        <v>28190.731400000004</v>
      </c>
    </row>
    <row r="419" spans="1:4" x14ac:dyDescent="0.2">
      <c r="A419" s="8">
        <v>410</v>
      </c>
      <c r="B419" s="48">
        <v>37497.864367000002</v>
      </c>
      <c r="C419" s="48">
        <v>71420.733000000007</v>
      </c>
      <c r="D419" s="48">
        <v>26861.8027</v>
      </c>
    </row>
    <row r="420" spans="1:4" x14ac:dyDescent="0.2">
      <c r="A420" s="8">
        <v>411</v>
      </c>
      <c r="B420" s="48">
        <v>33776.615721999995</v>
      </c>
      <c r="C420" s="48">
        <v>38716.063188</v>
      </c>
      <c r="D420" s="48">
        <v>25715.1031</v>
      </c>
    </row>
    <row r="421" spans="1:4" x14ac:dyDescent="0.2">
      <c r="A421" s="8">
        <v>412</v>
      </c>
      <c r="B421" s="48">
        <v>30020.294051000001</v>
      </c>
      <c r="C421" s="48">
        <v>21433.251221000002</v>
      </c>
      <c r="D421" s="48">
        <v>27370.809600000001</v>
      </c>
    </row>
    <row r="422" spans="1:4" x14ac:dyDescent="0.2">
      <c r="A422" s="8">
        <v>413</v>
      </c>
      <c r="B422" s="48">
        <v>16261.17627</v>
      </c>
      <c r="C422" s="48">
        <v>12774.650635000002</v>
      </c>
      <c r="D422" s="48">
        <v>28321.638299999999</v>
      </c>
    </row>
    <row r="423" spans="1:4" x14ac:dyDescent="0.2">
      <c r="A423" s="8">
        <v>414</v>
      </c>
      <c r="B423" s="48">
        <v>15759.435792</v>
      </c>
      <c r="C423" s="48">
        <v>13415.982666000002</v>
      </c>
      <c r="D423" s="48">
        <v>28023.184099999999</v>
      </c>
    </row>
    <row r="424" spans="1:4" x14ac:dyDescent="0.2">
      <c r="A424" s="8">
        <v>415</v>
      </c>
      <c r="B424" s="48">
        <v>16320.826172999999</v>
      </c>
      <c r="C424" s="48">
        <v>14145.424072999998</v>
      </c>
      <c r="D424" s="48">
        <v>28633.384299999998</v>
      </c>
    </row>
    <row r="425" spans="1:4" x14ac:dyDescent="0.2">
      <c r="A425" s="8">
        <v>416</v>
      </c>
      <c r="B425" s="48">
        <v>8906.8207399999992</v>
      </c>
      <c r="C425" s="48">
        <v>23416.012694999998</v>
      </c>
      <c r="D425" s="48">
        <v>27920.050799999997</v>
      </c>
    </row>
    <row r="426" spans="1:4" x14ac:dyDescent="0.2">
      <c r="A426" s="8">
        <v>417</v>
      </c>
      <c r="B426" s="48">
        <v>1312.1983339999999</v>
      </c>
      <c r="C426" s="48">
        <v>19988.846680000002</v>
      </c>
      <c r="D426" s="48">
        <v>25028.714399999997</v>
      </c>
    </row>
    <row r="427" spans="1:4" x14ac:dyDescent="0.2">
      <c r="A427" s="8">
        <v>418</v>
      </c>
      <c r="B427" s="48">
        <v>5.4057170000000001</v>
      </c>
      <c r="C427" s="48">
        <v>16993.046387000002</v>
      </c>
      <c r="D427" s="48">
        <v>22663.429699999997</v>
      </c>
    </row>
    <row r="428" spans="1:4" x14ac:dyDescent="0.2">
      <c r="A428" s="8">
        <v>419</v>
      </c>
      <c r="B428" s="48">
        <v>418.96301199999999</v>
      </c>
      <c r="C428" s="48">
        <v>11868.833497</v>
      </c>
      <c r="D428" s="48">
        <v>19169.337299999999</v>
      </c>
    </row>
    <row r="429" spans="1:4" x14ac:dyDescent="0.2">
      <c r="A429" s="8">
        <v>420</v>
      </c>
      <c r="B429" s="48">
        <v>2926.4284069999999</v>
      </c>
      <c r="C429" s="48">
        <v>4848.6243889999996</v>
      </c>
      <c r="D429" s="48">
        <v>16829.361799999999</v>
      </c>
    </row>
    <row r="430" spans="1:4" x14ac:dyDescent="0.2">
      <c r="A430" s="8">
        <v>421</v>
      </c>
      <c r="B430" s="48">
        <v>2197.7805480000002</v>
      </c>
      <c r="C430" s="48">
        <v>8660.7731929999991</v>
      </c>
      <c r="D430" s="48">
        <v>19732.255800000003</v>
      </c>
    </row>
    <row r="431" spans="1:4" x14ac:dyDescent="0.2">
      <c r="A431" s="8">
        <v>422</v>
      </c>
      <c r="B431" s="48">
        <v>980.40090099999998</v>
      </c>
      <c r="C431" s="48">
        <v>16335.895262999999</v>
      </c>
      <c r="D431" s="48">
        <v>20601.653299999998</v>
      </c>
    </row>
    <row r="432" spans="1:4" x14ac:dyDescent="0.2">
      <c r="A432" s="8">
        <v>423</v>
      </c>
      <c r="B432" s="48">
        <v>7045.5178220000007</v>
      </c>
      <c r="C432" s="48">
        <v>13752.201417</v>
      </c>
      <c r="D432" s="48">
        <v>22688.393</v>
      </c>
    </row>
    <row r="433" spans="1:4" x14ac:dyDescent="0.2">
      <c r="A433" s="8">
        <v>424</v>
      </c>
      <c r="B433" s="48">
        <v>28884.304069999998</v>
      </c>
      <c r="C433" s="48">
        <v>19741.429931999999</v>
      </c>
      <c r="D433" s="48">
        <v>24791.610400000001</v>
      </c>
    </row>
    <row r="434" spans="1:4" x14ac:dyDescent="0.2">
      <c r="A434" s="8">
        <v>425</v>
      </c>
      <c r="B434" s="48">
        <v>46841.730055000007</v>
      </c>
      <c r="C434" s="48">
        <v>28154.726562</v>
      </c>
      <c r="D434" s="48">
        <v>24014.9902</v>
      </c>
    </row>
    <row r="435" spans="1:4" x14ac:dyDescent="0.2">
      <c r="A435" s="8">
        <v>426</v>
      </c>
      <c r="B435" s="48">
        <v>52207.333000000006</v>
      </c>
      <c r="C435" s="48">
        <v>43288.569703000001</v>
      </c>
      <c r="D435" s="48">
        <v>23258.911200000002</v>
      </c>
    </row>
    <row r="436" spans="1:4" x14ac:dyDescent="0.2">
      <c r="A436" s="8">
        <v>427</v>
      </c>
      <c r="B436" s="48">
        <v>102592.704</v>
      </c>
      <c r="C436" s="48">
        <v>47328.639788999993</v>
      </c>
      <c r="D436" s="48">
        <v>18103.172500000001</v>
      </c>
    </row>
    <row r="437" spans="1:4" x14ac:dyDescent="0.2">
      <c r="A437" s="8">
        <v>428</v>
      </c>
      <c r="B437" s="48">
        <v>99867.851999999999</v>
      </c>
      <c r="C437" s="48">
        <v>41346.238805000001</v>
      </c>
      <c r="D437" s="48">
        <v>14266.706200000001</v>
      </c>
    </row>
    <row r="438" spans="1:4" x14ac:dyDescent="0.2">
      <c r="A438" s="8">
        <v>429</v>
      </c>
      <c r="B438" s="48">
        <v>82387.671000000002</v>
      </c>
      <c r="C438" s="48">
        <v>57649.782000000007</v>
      </c>
      <c r="D438" s="48">
        <v>18266.997000000003</v>
      </c>
    </row>
    <row r="439" spans="1:4" x14ac:dyDescent="0.2">
      <c r="A439" s="8">
        <v>430</v>
      </c>
      <c r="B439" s="48">
        <v>31775.732914</v>
      </c>
      <c r="C439" s="48">
        <v>57144.941000000006</v>
      </c>
      <c r="D439" s="48">
        <v>22260.055699999997</v>
      </c>
    </row>
    <row r="440" spans="1:4" x14ac:dyDescent="0.2">
      <c r="A440" s="8">
        <v>431</v>
      </c>
      <c r="B440" s="48">
        <v>12665.717285000001</v>
      </c>
      <c r="C440" s="48">
        <v>69037.510070000004</v>
      </c>
      <c r="D440" s="48">
        <v>29148.549299999999</v>
      </c>
    </row>
    <row r="441" spans="1:4" x14ac:dyDescent="0.2">
      <c r="A441" s="8">
        <v>432</v>
      </c>
      <c r="B441" s="48">
        <v>11054.112549000001</v>
      </c>
      <c r="C441" s="48">
        <v>71296.453999999998</v>
      </c>
      <c r="D441" s="48">
        <v>29148.376</v>
      </c>
    </row>
    <row r="442" spans="1:4" x14ac:dyDescent="0.2">
      <c r="A442" s="8">
        <v>433</v>
      </c>
      <c r="B442" s="48">
        <v>3625.703888</v>
      </c>
      <c r="C442" s="48">
        <v>70457.761999999988</v>
      </c>
      <c r="D442" s="48">
        <v>28111.880400000002</v>
      </c>
    </row>
    <row r="443" spans="1:4" x14ac:dyDescent="0.2">
      <c r="A443" s="8">
        <v>434</v>
      </c>
      <c r="B443" s="48">
        <v>132.12640100000002</v>
      </c>
      <c r="C443" s="48">
        <v>44538.226469000001</v>
      </c>
      <c r="D443" s="48">
        <v>26020.443799999997</v>
      </c>
    </row>
    <row r="444" spans="1:4" x14ac:dyDescent="0.2">
      <c r="A444" s="8">
        <v>435</v>
      </c>
      <c r="B444" s="48">
        <v>3.0265089999999999</v>
      </c>
      <c r="C444" s="48">
        <v>53524.346999999994</v>
      </c>
      <c r="D444" s="48">
        <v>20541.916000000001</v>
      </c>
    </row>
    <row r="445" spans="1:4" x14ac:dyDescent="0.2">
      <c r="A445" s="8">
        <v>436</v>
      </c>
      <c r="B445" s="48">
        <v>0</v>
      </c>
      <c r="C445" s="48">
        <v>78111.877999999997</v>
      </c>
      <c r="D445" s="48">
        <v>19211.7042</v>
      </c>
    </row>
    <row r="446" spans="1:4" x14ac:dyDescent="0.2">
      <c r="A446" s="8">
        <v>437</v>
      </c>
      <c r="B446" s="48">
        <v>1375.8173810000001</v>
      </c>
      <c r="C446" s="48">
        <v>93883.543999999994</v>
      </c>
      <c r="D446" s="48">
        <v>20090.989699999998</v>
      </c>
    </row>
    <row r="447" spans="1:4" x14ac:dyDescent="0.2">
      <c r="A447" s="8">
        <v>438</v>
      </c>
      <c r="B447" s="48">
        <v>5066.1589969999995</v>
      </c>
      <c r="C447" s="48">
        <v>53252.626003999998</v>
      </c>
      <c r="D447" s="48">
        <v>13745.2688</v>
      </c>
    </row>
    <row r="448" spans="1:4" x14ac:dyDescent="0.2">
      <c r="A448" s="8">
        <v>439</v>
      </c>
      <c r="B448" s="48">
        <v>1032.4682310000001</v>
      </c>
      <c r="C448" s="48">
        <v>24292.277832</v>
      </c>
      <c r="D448" s="48">
        <v>15210.621299999999</v>
      </c>
    </row>
    <row r="449" spans="1:4" x14ac:dyDescent="0.2">
      <c r="A449" s="8">
        <v>440</v>
      </c>
      <c r="B449" s="48">
        <v>818.12029599999994</v>
      </c>
      <c r="C449" s="48">
        <v>33816.270995999999</v>
      </c>
      <c r="D449" s="48">
        <v>17196.347699999998</v>
      </c>
    </row>
    <row r="450" spans="1:4" x14ac:dyDescent="0.2">
      <c r="A450" s="8">
        <v>441</v>
      </c>
      <c r="B450" s="48">
        <v>397.89073500000001</v>
      </c>
      <c r="C450" s="48">
        <v>28729.265136999999</v>
      </c>
      <c r="D450" s="48">
        <v>9432.8123999999989</v>
      </c>
    </row>
    <row r="451" spans="1:4" x14ac:dyDescent="0.2">
      <c r="A451" s="8">
        <v>442</v>
      </c>
      <c r="B451" s="48">
        <v>8360.4279790000001</v>
      </c>
      <c r="C451" s="48">
        <v>16542.903808999999</v>
      </c>
      <c r="D451" s="48">
        <v>4569.6097549999995</v>
      </c>
    </row>
    <row r="452" spans="1:4" x14ac:dyDescent="0.2">
      <c r="A452" s="8">
        <v>443</v>
      </c>
      <c r="B452" s="48">
        <v>5175.7507939999996</v>
      </c>
      <c r="C452" s="48">
        <v>13046.18628</v>
      </c>
      <c r="D452" s="48">
        <v>1386.2259060000001</v>
      </c>
    </row>
    <row r="453" spans="1:4" x14ac:dyDescent="0.2">
      <c r="A453" s="8">
        <v>444</v>
      </c>
      <c r="B453" s="48">
        <v>7624.0856939999994</v>
      </c>
      <c r="C453" s="48">
        <v>23878.499023</v>
      </c>
      <c r="D453" s="48">
        <v>257.94155400000005</v>
      </c>
    </row>
    <row r="454" spans="1:4" x14ac:dyDescent="0.2">
      <c r="A454" s="8">
        <v>445</v>
      </c>
      <c r="B454" s="48">
        <v>10468.809815000001</v>
      </c>
      <c r="C454" s="48">
        <v>23661.989745999999</v>
      </c>
      <c r="D454" s="48">
        <v>0</v>
      </c>
    </row>
    <row r="455" spans="1:4" x14ac:dyDescent="0.2">
      <c r="A455" s="8">
        <v>446</v>
      </c>
      <c r="B455" s="48">
        <v>16106.50171</v>
      </c>
      <c r="C455" s="48">
        <v>26501.859375</v>
      </c>
      <c r="D455" s="48">
        <v>0</v>
      </c>
    </row>
    <row r="456" spans="1:4" x14ac:dyDescent="0.2">
      <c r="A456" s="8">
        <v>447</v>
      </c>
      <c r="B456" s="48">
        <v>8252.2261959999996</v>
      </c>
      <c r="C456" s="48">
        <v>22653.015137000002</v>
      </c>
      <c r="D456" s="48">
        <v>0</v>
      </c>
    </row>
    <row r="457" spans="1:4" x14ac:dyDescent="0.2">
      <c r="A457" s="8">
        <v>448</v>
      </c>
      <c r="B457" s="48">
        <v>2654.5194550000001</v>
      </c>
      <c r="C457" s="48">
        <v>23226.023437999997</v>
      </c>
      <c r="D457" s="48">
        <v>5.0845400000000005</v>
      </c>
    </row>
    <row r="458" spans="1:4" x14ac:dyDescent="0.2">
      <c r="A458" s="8">
        <v>449</v>
      </c>
      <c r="B458" s="48">
        <v>131.19794599999997</v>
      </c>
      <c r="C458" s="48">
        <v>23945.748535000002</v>
      </c>
      <c r="D458" s="48">
        <v>424.56436099999996</v>
      </c>
    </row>
    <row r="459" spans="1:4" x14ac:dyDescent="0.2">
      <c r="A459" s="8">
        <v>450</v>
      </c>
      <c r="B459" s="48">
        <v>0</v>
      </c>
      <c r="C459" s="48">
        <v>17564.422851000003</v>
      </c>
      <c r="D459" s="48">
        <v>954.89714099999992</v>
      </c>
    </row>
    <row r="460" spans="1:4" x14ac:dyDescent="0.2">
      <c r="A460" s="8">
        <v>451</v>
      </c>
      <c r="B460" s="48">
        <v>0</v>
      </c>
      <c r="C460" s="48">
        <v>15649.304443000001</v>
      </c>
      <c r="D460" s="48">
        <v>761.17983200000003</v>
      </c>
    </row>
    <row r="461" spans="1:4" x14ac:dyDescent="0.2">
      <c r="A461" s="8">
        <v>452</v>
      </c>
      <c r="B461" s="48">
        <v>0</v>
      </c>
      <c r="C461" s="48">
        <v>14631.432373</v>
      </c>
      <c r="D461" s="48">
        <v>5141.0110999999997</v>
      </c>
    </row>
    <row r="462" spans="1:4" x14ac:dyDescent="0.2">
      <c r="A462" s="8">
        <v>453</v>
      </c>
      <c r="B462" s="48">
        <v>0</v>
      </c>
      <c r="C462" s="48">
        <v>28705.572448999999</v>
      </c>
      <c r="D462" s="48">
        <v>5283.0766000000003</v>
      </c>
    </row>
    <row r="463" spans="1:4" x14ac:dyDescent="0.2">
      <c r="A463" s="8">
        <v>454</v>
      </c>
      <c r="B463" s="48">
        <v>0</v>
      </c>
      <c r="C463" s="48">
        <v>53814.251320000003</v>
      </c>
      <c r="D463" s="48">
        <v>5935.8191000000006</v>
      </c>
    </row>
    <row r="464" spans="1:4" x14ac:dyDescent="0.2">
      <c r="A464" s="8">
        <v>455</v>
      </c>
      <c r="B464" s="48">
        <v>0</v>
      </c>
      <c r="C464" s="48">
        <v>45192.462679999997</v>
      </c>
      <c r="D464" s="48">
        <v>4512.8600159999996</v>
      </c>
    </row>
    <row r="465" spans="1:4" x14ac:dyDescent="0.2">
      <c r="A465" s="8">
        <v>456</v>
      </c>
      <c r="B465" s="48">
        <v>0</v>
      </c>
      <c r="C465" s="48">
        <v>21141.046387000002</v>
      </c>
      <c r="D465" s="48">
        <v>1984.3380739999998</v>
      </c>
    </row>
    <row r="466" spans="1:4" x14ac:dyDescent="0.2">
      <c r="A466" s="8">
        <v>457</v>
      </c>
      <c r="B466" s="48">
        <v>0</v>
      </c>
      <c r="C466" s="48">
        <v>10048.456544000001</v>
      </c>
      <c r="D466" s="48">
        <v>683.30793700000004</v>
      </c>
    </row>
    <row r="467" spans="1:4" x14ac:dyDescent="0.2">
      <c r="A467" s="8">
        <v>458</v>
      </c>
      <c r="B467" s="48">
        <v>0</v>
      </c>
      <c r="C467" s="48">
        <v>5358.5933839999998</v>
      </c>
      <c r="D467" s="48">
        <v>558.73354199999994</v>
      </c>
    </row>
    <row r="468" spans="1:4" x14ac:dyDescent="0.2">
      <c r="A468" s="8">
        <v>459</v>
      </c>
      <c r="B468" s="48">
        <v>0</v>
      </c>
      <c r="C468" s="48">
        <v>6973.272766</v>
      </c>
      <c r="D468" s="48">
        <v>1931.618346</v>
      </c>
    </row>
    <row r="469" spans="1:4" x14ac:dyDescent="0.2">
      <c r="A469" s="8">
        <v>460</v>
      </c>
      <c r="B469" s="48">
        <v>0</v>
      </c>
      <c r="C469" s="48">
        <v>4996.5521859999999</v>
      </c>
      <c r="D469" s="48">
        <v>3435.4988069999999</v>
      </c>
    </row>
    <row r="470" spans="1:4" x14ac:dyDescent="0.2">
      <c r="A470" s="8">
        <v>461</v>
      </c>
      <c r="B470" s="48">
        <v>32.162926999999996</v>
      </c>
      <c r="C470" s="48">
        <v>5404.897645</v>
      </c>
      <c r="D470" s="48">
        <v>4925.3690290000004</v>
      </c>
    </row>
    <row r="471" spans="1:4" x14ac:dyDescent="0.2">
      <c r="A471" s="8">
        <v>462</v>
      </c>
      <c r="B471" s="48">
        <v>98.53635700000001</v>
      </c>
      <c r="C471" s="48">
        <v>5896.0159910000002</v>
      </c>
      <c r="D471" s="48">
        <v>6167.3188000000009</v>
      </c>
    </row>
    <row r="472" spans="1:4" x14ac:dyDescent="0.2">
      <c r="A472" s="8">
        <v>463</v>
      </c>
      <c r="B472" s="48">
        <v>561.69257700000003</v>
      </c>
      <c r="C472" s="48">
        <v>5295.0930790000002</v>
      </c>
      <c r="D472" s="48">
        <v>4764.950871</v>
      </c>
    </row>
    <row r="473" spans="1:4" x14ac:dyDescent="0.2">
      <c r="A473" s="8">
        <v>464</v>
      </c>
      <c r="B473" s="48">
        <v>1226.896424</v>
      </c>
      <c r="C473" s="48">
        <v>4277.8987429999997</v>
      </c>
      <c r="D473" s="48">
        <v>3029.5303349999999</v>
      </c>
    </row>
    <row r="474" spans="1:4" x14ac:dyDescent="0.2">
      <c r="A474" s="8">
        <v>465</v>
      </c>
      <c r="B474" s="48">
        <v>43.289036000000003</v>
      </c>
      <c r="C474" s="48">
        <v>1499.167862</v>
      </c>
      <c r="D474" s="48">
        <v>3290.8687140000002</v>
      </c>
    </row>
    <row r="475" spans="1:4" x14ac:dyDescent="0.2">
      <c r="A475" s="8">
        <v>466</v>
      </c>
      <c r="B475" s="48">
        <v>0</v>
      </c>
      <c r="C475" s="48">
        <v>840.04040300000008</v>
      </c>
      <c r="D475" s="48">
        <v>4287.1832169999998</v>
      </c>
    </row>
    <row r="476" spans="1:4" x14ac:dyDescent="0.2">
      <c r="A476" s="8">
        <v>467</v>
      </c>
      <c r="B476" s="48">
        <v>0</v>
      </c>
      <c r="C476" s="48">
        <v>0</v>
      </c>
      <c r="D476" s="48">
        <v>4010.8707170000002</v>
      </c>
    </row>
    <row r="477" spans="1:4" x14ac:dyDescent="0.2">
      <c r="A477" s="8">
        <v>468</v>
      </c>
      <c r="B477" s="48">
        <v>0</v>
      </c>
      <c r="C477" s="48">
        <v>0</v>
      </c>
      <c r="D477" s="48">
        <v>2431.4641110000002</v>
      </c>
    </row>
    <row r="478" spans="1:4" x14ac:dyDescent="0.2">
      <c r="A478" s="8">
        <v>469</v>
      </c>
      <c r="B478" s="48">
        <v>0</v>
      </c>
      <c r="C478" s="48">
        <v>0</v>
      </c>
      <c r="D478" s="48">
        <v>767.76356399999997</v>
      </c>
    </row>
    <row r="479" spans="1:4" x14ac:dyDescent="0.2">
      <c r="A479" s="8">
        <v>470</v>
      </c>
      <c r="B479" s="48">
        <v>7198.2950440000004</v>
      </c>
      <c r="C479" s="48">
        <v>6945.3858259999997</v>
      </c>
      <c r="D479" s="48">
        <v>2.438107</v>
      </c>
    </row>
    <row r="480" spans="1:4" x14ac:dyDescent="0.2">
      <c r="A480" s="8">
        <v>471</v>
      </c>
      <c r="B480" s="48">
        <v>8081.2653800000007</v>
      </c>
      <c r="C480" s="48">
        <v>5001.1733400000003</v>
      </c>
      <c r="D480" s="48">
        <v>5.0035739999999995</v>
      </c>
    </row>
    <row r="481" spans="1:4" x14ac:dyDescent="0.2">
      <c r="A481" s="8">
        <v>472</v>
      </c>
      <c r="B481" s="48">
        <v>5242.5603030000002</v>
      </c>
      <c r="C481" s="48">
        <v>6944.0941170000006</v>
      </c>
      <c r="D481" s="48">
        <v>5.0432930000000002</v>
      </c>
    </row>
    <row r="482" spans="1:4" x14ac:dyDescent="0.2">
      <c r="A482" s="8">
        <v>473</v>
      </c>
      <c r="B482" s="48">
        <v>6761.6163329999999</v>
      </c>
      <c r="C482" s="48">
        <v>14143.385741</v>
      </c>
      <c r="D482" s="48">
        <v>129.656462</v>
      </c>
    </row>
    <row r="483" spans="1:4" x14ac:dyDescent="0.2">
      <c r="A483" s="8">
        <v>474</v>
      </c>
      <c r="B483" s="48">
        <v>18957.789551000002</v>
      </c>
      <c r="C483" s="48">
        <v>15001.730957</v>
      </c>
      <c r="D483" s="48">
        <v>250.962187</v>
      </c>
    </row>
    <row r="484" spans="1:4" x14ac:dyDescent="0.2">
      <c r="A484" s="8">
        <v>475</v>
      </c>
      <c r="B484" s="48">
        <v>32787.100587000001</v>
      </c>
      <c r="C484" s="48">
        <v>11168.789305999999</v>
      </c>
      <c r="D484" s="48">
        <v>1269.6980429999999</v>
      </c>
    </row>
    <row r="485" spans="1:4" x14ac:dyDescent="0.2">
      <c r="A485" s="8">
        <v>476</v>
      </c>
      <c r="B485" s="48">
        <v>46310.009000000005</v>
      </c>
      <c r="C485" s="48">
        <v>2500.9420770000002</v>
      </c>
      <c r="D485" s="48">
        <v>308.54851400000007</v>
      </c>
    </row>
    <row r="486" spans="1:4" x14ac:dyDescent="0.2">
      <c r="A486" s="8">
        <v>477</v>
      </c>
      <c r="B486" s="48">
        <v>62821.882320000004</v>
      </c>
      <c r="C486" s="48">
        <v>0</v>
      </c>
      <c r="D486" s="48">
        <v>456.70298100000002</v>
      </c>
    </row>
    <row r="487" spans="1:4" x14ac:dyDescent="0.2">
      <c r="A487" s="8">
        <v>478</v>
      </c>
      <c r="B487" s="48">
        <v>77619.374000000011</v>
      </c>
      <c r="C487" s="48">
        <v>1.9871460000000001</v>
      </c>
      <c r="D487" s="48">
        <v>894.21622300000001</v>
      </c>
    </row>
    <row r="488" spans="1:4" x14ac:dyDescent="0.2">
      <c r="A488" s="8">
        <v>479</v>
      </c>
      <c r="B488" s="48">
        <v>97850.845000000001</v>
      </c>
      <c r="C488" s="48">
        <v>49.918964000000003</v>
      </c>
      <c r="D488" s="48">
        <v>135.77154200000001</v>
      </c>
    </row>
    <row r="489" spans="1:4" x14ac:dyDescent="0.2">
      <c r="A489" s="8">
        <v>480</v>
      </c>
      <c r="B489" s="48">
        <v>49416.005155999999</v>
      </c>
      <c r="C489" s="48">
        <v>2773.8610859999999</v>
      </c>
      <c r="D489" s="48">
        <v>21.714782999999997</v>
      </c>
    </row>
    <row r="490" spans="1:4" x14ac:dyDescent="0.2">
      <c r="A490" s="8">
        <v>481</v>
      </c>
      <c r="B490" s="48">
        <v>33870.956055000002</v>
      </c>
      <c r="C490" s="48">
        <v>28199.582031000002</v>
      </c>
      <c r="D490" s="48">
        <v>6.3398719999999997</v>
      </c>
    </row>
    <row r="491" spans="1:4" x14ac:dyDescent="0.2">
      <c r="A491" s="8">
        <v>482</v>
      </c>
      <c r="B491" s="48">
        <v>30103.903809000003</v>
      </c>
      <c r="C491" s="48">
        <v>32722.202148</v>
      </c>
      <c r="D491" s="48">
        <v>0</v>
      </c>
    </row>
    <row r="492" spans="1:4" x14ac:dyDescent="0.2">
      <c r="A492" s="8">
        <v>483</v>
      </c>
      <c r="B492" s="48">
        <v>18104.434815000001</v>
      </c>
      <c r="C492" s="48">
        <v>23028.524903000001</v>
      </c>
      <c r="D492" s="48">
        <v>0</v>
      </c>
    </row>
    <row r="493" spans="1:4" x14ac:dyDescent="0.2">
      <c r="A493" s="8">
        <v>484</v>
      </c>
      <c r="B493" s="48">
        <v>14703.861572000002</v>
      </c>
      <c r="C493" s="48">
        <v>16894.690674000001</v>
      </c>
      <c r="D493" s="48">
        <v>0</v>
      </c>
    </row>
    <row r="494" spans="1:4" x14ac:dyDescent="0.2">
      <c r="A494" s="8">
        <v>485</v>
      </c>
      <c r="B494" s="48">
        <v>34139.626246</v>
      </c>
      <c r="C494" s="48">
        <v>18609.575194999998</v>
      </c>
      <c r="D494" s="48">
        <v>530.59780599999999</v>
      </c>
    </row>
    <row r="495" spans="1:4" x14ac:dyDescent="0.2">
      <c r="A495" s="8">
        <v>486</v>
      </c>
      <c r="B495" s="48">
        <v>49564.165000000001</v>
      </c>
      <c r="C495" s="48">
        <v>14468.84497</v>
      </c>
      <c r="D495" s="48">
        <v>452.68474600000002</v>
      </c>
    </row>
    <row r="496" spans="1:4" x14ac:dyDescent="0.2">
      <c r="A496" s="8">
        <v>487</v>
      </c>
      <c r="B496" s="48">
        <v>31297.970702999999</v>
      </c>
      <c r="C496" s="48">
        <v>14534.124023</v>
      </c>
      <c r="D496" s="48">
        <v>155.519892</v>
      </c>
    </row>
    <row r="497" spans="1:4" x14ac:dyDescent="0.2">
      <c r="A497" s="8">
        <v>488</v>
      </c>
      <c r="B497" s="48">
        <v>28578.824219000002</v>
      </c>
      <c r="C497" s="48">
        <v>9921.482422000001</v>
      </c>
      <c r="D497" s="48">
        <v>675.27409699999998</v>
      </c>
    </row>
    <row r="498" spans="1:4" x14ac:dyDescent="0.2">
      <c r="A498" s="8">
        <v>489</v>
      </c>
      <c r="B498" s="48">
        <v>40041.185038999996</v>
      </c>
      <c r="C498" s="48">
        <v>12403.099608999999</v>
      </c>
      <c r="D498" s="48">
        <v>2164.1188050000001</v>
      </c>
    </row>
    <row r="499" spans="1:4" x14ac:dyDescent="0.2">
      <c r="A499" s="8">
        <v>490</v>
      </c>
      <c r="B499" s="48">
        <v>21019.312010999998</v>
      </c>
      <c r="C499" s="48">
        <v>7526.7370600000004</v>
      </c>
      <c r="D499" s="48">
        <v>3775.0082940000002</v>
      </c>
    </row>
    <row r="500" spans="1:4" x14ac:dyDescent="0.2">
      <c r="A500" s="8">
        <v>491</v>
      </c>
      <c r="B500" s="48">
        <v>6757.5307620000003</v>
      </c>
      <c r="C500" s="48">
        <v>13871.480224999999</v>
      </c>
      <c r="D500" s="48">
        <v>4091.6781940000001</v>
      </c>
    </row>
    <row r="501" spans="1:4" x14ac:dyDescent="0.2">
      <c r="A501" s="8">
        <v>492</v>
      </c>
      <c r="B501" s="48">
        <v>24388.616211</v>
      </c>
      <c r="C501" s="48">
        <v>8182.9848629999997</v>
      </c>
      <c r="D501" s="48">
        <v>4331.9165999999996</v>
      </c>
    </row>
    <row r="502" spans="1:4" x14ac:dyDescent="0.2">
      <c r="A502" s="8">
        <v>493</v>
      </c>
      <c r="B502" s="48">
        <v>52442.436000000002</v>
      </c>
      <c r="C502" s="48">
        <v>7137.5714109999999</v>
      </c>
      <c r="D502" s="48">
        <v>2745.1248780000001</v>
      </c>
    </row>
    <row r="503" spans="1:4" x14ac:dyDescent="0.2">
      <c r="A503" s="8">
        <v>494</v>
      </c>
      <c r="B503" s="48">
        <v>66444.426999999996</v>
      </c>
      <c r="C503" s="48">
        <v>10008.170776999999</v>
      </c>
      <c r="D503" s="48">
        <v>2262.1343689999999</v>
      </c>
    </row>
    <row r="504" spans="1:4" x14ac:dyDescent="0.2">
      <c r="A504" s="8">
        <v>495</v>
      </c>
      <c r="B504" s="48">
        <v>83346.751999999993</v>
      </c>
      <c r="C504" s="48">
        <v>5813.36438</v>
      </c>
      <c r="D504" s="48">
        <v>3643.6340650000002</v>
      </c>
    </row>
    <row r="505" spans="1:4" x14ac:dyDescent="0.2">
      <c r="A505" s="8">
        <v>496</v>
      </c>
      <c r="B505" s="48">
        <v>89825.18299999999</v>
      </c>
      <c r="C505" s="48">
        <v>7577.1967769999992</v>
      </c>
      <c r="D505" s="48">
        <v>9260.237000000001</v>
      </c>
    </row>
    <row r="506" spans="1:4" x14ac:dyDescent="0.2">
      <c r="A506" s="8">
        <v>497</v>
      </c>
      <c r="B506" s="48">
        <v>90209.293999999994</v>
      </c>
      <c r="C506" s="48">
        <v>8540.8590089999998</v>
      </c>
      <c r="D506" s="48">
        <v>19748.838200000002</v>
      </c>
    </row>
    <row r="507" spans="1:4" x14ac:dyDescent="0.2">
      <c r="A507" s="8">
        <v>498</v>
      </c>
      <c r="B507" s="48">
        <v>90229.095000000001</v>
      </c>
      <c r="C507" s="48">
        <v>4533.8120719999997</v>
      </c>
      <c r="D507" s="48">
        <v>24205.681700000001</v>
      </c>
    </row>
    <row r="508" spans="1:4" x14ac:dyDescent="0.2">
      <c r="A508" s="8">
        <v>499</v>
      </c>
      <c r="B508" s="48">
        <v>133190.53699999998</v>
      </c>
      <c r="C508" s="48">
        <v>5143.1631479999996</v>
      </c>
      <c r="D508" s="48">
        <v>19694.9751</v>
      </c>
    </row>
    <row r="509" spans="1:4" x14ac:dyDescent="0.2">
      <c r="A509" s="8">
        <v>500</v>
      </c>
      <c r="B509" s="48">
        <v>164283.12525000001</v>
      </c>
      <c r="C509" s="48">
        <v>16752.333007999998</v>
      </c>
      <c r="D509" s="48">
        <v>13624.904999999999</v>
      </c>
    </row>
    <row r="510" spans="1:4" x14ac:dyDescent="0.2">
      <c r="A510" s="8">
        <v>501</v>
      </c>
      <c r="B510" s="48">
        <v>156248.36375000002</v>
      </c>
      <c r="C510" s="48">
        <v>10920.108154000001</v>
      </c>
      <c r="D510" s="48">
        <v>11598.428</v>
      </c>
    </row>
    <row r="511" spans="1:4" x14ac:dyDescent="0.2">
      <c r="A511" s="8">
        <v>502</v>
      </c>
      <c r="B511" s="48">
        <v>101259.55799999999</v>
      </c>
      <c r="C511" s="48">
        <v>19052.958983999997</v>
      </c>
      <c r="D511" s="48">
        <v>19570.229500000001</v>
      </c>
    </row>
    <row r="512" spans="1:4" x14ac:dyDescent="0.2">
      <c r="A512" s="8">
        <v>503</v>
      </c>
      <c r="B512" s="48">
        <v>80280.695000000007</v>
      </c>
      <c r="C512" s="48">
        <v>11965.854737000001</v>
      </c>
      <c r="D512" s="48">
        <v>23783.249500000002</v>
      </c>
    </row>
    <row r="513" spans="1:4" x14ac:dyDescent="0.2">
      <c r="A513" s="8">
        <v>504</v>
      </c>
      <c r="B513" s="48">
        <v>97195.705000000016</v>
      </c>
      <c r="C513" s="48">
        <v>12626.345703000001</v>
      </c>
      <c r="D513" s="48">
        <v>27865.331900000001</v>
      </c>
    </row>
    <row r="514" spans="1:4" x14ac:dyDescent="0.2">
      <c r="A514" s="8">
        <v>505</v>
      </c>
      <c r="B514" s="48">
        <v>79354.862500000003</v>
      </c>
      <c r="C514" s="48">
        <v>12464.066651000001</v>
      </c>
      <c r="D514" s="48">
        <v>25962.962</v>
      </c>
    </row>
    <row r="515" spans="1:4" x14ac:dyDescent="0.2">
      <c r="A515" s="8">
        <v>506</v>
      </c>
      <c r="B515" s="48">
        <v>70437.84599999999</v>
      </c>
      <c r="C515" s="48">
        <v>8432.9375010000003</v>
      </c>
      <c r="D515" s="48">
        <v>20046.240699999998</v>
      </c>
    </row>
    <row r="516" spans="1:4" x14ac:dyDescent="0.2">
      <c r="A516" s="8">
        <v>507</v>
      </c>
      <c r="B516" s="48">
        <v>82674.523499999996</v>
      </c>
      <c r="C516" s="48">
        <v>6767.9483639999999</v>
      </c>
      <c r="D516" s="48">
        <v>20248.332600000002</v>
      </c>
    </row>
    <row r="517" spans="1:4" x14ac:dyDescent="0.2">
      <c r="A517" s="8">
        <v>508</v>
      </c>
      <c r="B517" s="48">
        <v>82385.890499999994</v>
      </c>
      <c r="C517" s="48">
        <v>13231.364258000001</v>
      </c>
      <c r="D517" s="48">
        <v>11983.8416</v>
      </c>
    </row>
    <row r="518" spans="1:4" x14ac:dyDescent="0.2">
      <c r="A518" s="8">
        <v>509</v>
      </c>
      <c r="B518" s="48">
        <v>99095.686000000002</v>
      </c>
      <c r="C518" s="48">
        <v>26579.591308999999</v>
      </c>
      <c r="D518" s="48">
        <v>13205.6765</v>
      </c>
    </row>
    <row r="519" spans="1:4" x14ac:dyDescent="0.2">
      <c r="A519" s="8">
        <v>510</v>
      </c>
      <c r="B519" s="48">
        <v>97415.730750000002</v>
      </c>
      <c r="C519" s="48">
        <v>38676.076070000003</v>
      </c>
      <c r="D519" s="48">
        <v>10534.378999999999</v>
      </c>
    </row>
    <row r="520" spans="1:4" x14ac:dyDescent="0.2">
      <c r="A520" s="8">
        <v>511</v>
      </c>
      <c r="B520" s="48">
        <v>69315.933999999994</v>
      </c>
      <c r="C520" s="48">
        <v>32700.339144999998</v>
      </c>
      <c r="D520" s="48">
        <v>7570.2772999999997</v>
      </c>
    </row>
    <row r="521" spans="1:4" x14ac:dyDescent="0.2">
      <c r="A521" s="8">
        <v>512</v>
      </c>
      <c r="B521" s="48">
        <v>43356.329414</v>
      </c>
      <c r="C521" s="48">
        <v>42207.396883000001</v>
      </c>
      <c r="D521" s="48">
        <v>2990.7112429999997</v>
      </c>
    </row>
    <row r="522" spans="1:4" x14ac:dyDescent="0.2">
      <c r="A522" s="8">
        <v>513</v>
      </c>
      <c r="B522" s="48">
        <v>2076.0645</v>
      </c>
      <c r="C522" s="48">
        <v>28184.428183999997</v>
      </c>
      <c r="D522" s="48">
        <v>952.94874600000003</v>
      </c>
    </row>
    <row r="523" spans="1:4" x14ac:dyDescent="0.2">
      <c r="A523" s="8">
        <v>514</v>
      </c>
      <c r="B523" s="48">
        <v>404.51834300000002</v>
      </c>
      <c r="C523" s="48">
        <v>23268.647461</v>
      </c>
      <c r="D523" s="48">
        <v>5864.0765200000005</v>
      </c>
    </row>
    <row r="524" spans="1:4" x14ac:dyDescent="0.2">
      <c r="A524" s="8">
        <v>515</v>
      </c>
      <c r="B524" s="48">
        <v>4104.3065800000004</v>
      </c>
      <c r="C524" s="48">
        <v>20934.490234999997</v>
      </c>
      <c r="D524" s="48">
        <v>11406.9894</v>
      </c>
    </row>
    <row r="525" spans="1:4" x14ac:dyDescent="0.2">
      <c r="A525" s="8">
        <v>516</v>
      </c>
      <c r="B525" s="48">
        <v>712.91119800000001</v>
      </c>
      <c r="C525" s="48">
        <v>18003.056884000001</v>
      </c>
      <c r="D525" s="48">
        <v>10610.461200000002</v>
      </c>
    </row>
    <row r="526" spans="1:4" x14ac:dyDescent="0.2">
      <c r="A526" s="8">
        <v>517</v>
      </c>
      <c r="B526" s="48">
        <v>11079.924499999999</v>
      </c>
      <c r="C526" s="48">
        <v>16167.631593</v>
      </c>
      <c r="D526" s="48">
        <v>12351.2701</v>
      </c>
    </row>
    <row r="527" spans="1:4" x14ac:dyDescent="0.2">
      <c r="A527" s="8">
        <v>518</v>
      </c>
      <c r="B527" s="48">
        <v>51860.914999999994</v>
      </c>
      <c r="C527" s="48">
        <v>16549.470702999999</v>
      </c>
      <c r="D527" s="48">
        <v>10080.3691</v>
      </c>
    </row>
    <row r="528" spans="1:4" x14ac:dyDescent="0.2">
      <c r="A528" s="8">
        <v>519</v>
      </c>
      <c r="B528" s="48">
        <v>50193.627</v>
      </c>
      <c r="C528" s="48">
        <v>14178.749755999999</v>
      </c>
      <c r="D528" s="48">
        <v>13129.5808</v>
      </c>
    </row>
    <row r="529" spans="1:4" x14ac:dyDescent="0.2">
      <c r="A529" s="8">
        <v>520</v>
      </c>
      <c r="B529" s="48">
        <v>50179.165999999997</v>
      </c>
      <c r="C529" s="48">
        <v>21784.867921000001</v>
      </c>
      <c r="D529" s="48">
        <v>20619.8452</v>
      </c>
    </row>
    <row r="530" spans="1:4" x14ac:dyDescent="0.2">
      <c r="A530" s="8">
        <v>521</v>
      </c>
      <c r="B530" s="48">
        <v>73619.000999999989</v>
      </c>
      <c r="C530" s="48">
        <v>27076.140136000002</v>
      </c>
      <c r="D530" s="48">
        <v>8433.823844999999</v>
      </c>
    </row>
    <row r="531" spans="1:4" x14ac:dyDescent="0.2">
      <c r="A531" s="8">
        <v>522</v>
      </c>
      <c r="B531" s="48">
        <v>144218.12900000002</v>
      </c>
      <c r="C531" s="48">
        <v>47856.379664</v>
      </c>
      <c r="D531" s="48">
        <v>9732.8966</v>
      </c>
    </row>
    <row r="532" spans="1:4" x14ac:dyDescent="0.2">
      <c r="A532" s="8">
        <v>523</v>
      </c>
      <c r="B532" s="48">
        <v>157833.522</v>
      </c>
      <c r="C532" s="48">
        <v>45873.690508</v>
      </c>
      <c r="D532" s="48">
        <v>15871.996999999998</v>
      </c>
    </row>
    <row r="533" spans="1:4" x14ac:dyDescent="0.2">
      <c r="A533" s="8">
        <v>524</v>
      </c>
      <c r="B533" s="48">
        <v>164187.77249999999</v>
      </c>
      <c r="C533" s="48">
        <v>73997.013000000006</v>
      </c>
      <c r="D533" s="48">
        <v>8633.7870000000003</v>
      </c>
    </row>
    <row r="534" spans="1:4" x14ac:dyDescent="0.2">
      <c r="A534" s="8">
        <v>525</v>
      </c>
      <c r="B534" s="48">
        <v>160495.37150000001</v>
      </c>
      <c r="C534" s="48">
        <v>77416.61</v>
      </c>
      <c r="D534" s="48">
        <v>10631.084000000001</v>
      </c>
    </row>
    <row r="535" spans="1:4" x14ac:dyDescent="0.2">
      <c r="A535" s="8">
        <v>526</v>
      </c>
      <c r="B535" s="48">
        <v>156082.92975000001</v>
      </c>
      <c r="C535" s="48">
        <v>44956.156289000006</v>
      </c>
      <c r="D535" s="48">
        <v>5978.8874479999995</v>
      </c>
    </row>
    <row r="536" spans="1:4" x14ac:dyDescent="0.2">
      <c r="A536" s="8">
        <v>527</v>
      </c>
      <c r="B536" s="48">
        <v>161176.891</v>
      </c>
      <c r="C536" s="48">
        <v>28175.607024000001</v>
      </c>
      <c r="D536" s="48">
        <v>11299.197899999999</v>
      </c>
    </row>
    <row r="537" spans="1:4" x14ac:dyDescent="0.2">
      <c r="A537" s="8">
        <v>528</v>
      </c>
      <c r="B537" s="48">
        <v>149429.64500000002</v>
      </c>
      <c r="C537" s="48">
        <v>18895.722900000001</v>
      </c>
      <c r="D537" s="48">
        <v>16025.735799999999</v>
      </c>
    </row>
    <row r="538" spans="1:4" x14ac:dyDescent="0.2">
      <c r="A538" s="8">
        <v>529</v>
      </c>
      <c r="B538" s="48">
        <v>142817.33174999998</v>
      </c>
      <c r="C538" s="48">
        <v>21262.999999</v>
      </c>
      <c r="D538" s="48">
        <v>13519.7754</v>
      </c>
    </row>
    <row r="539" spans="1:4" x14ac:dyDescent="0.2">
      <c r="A539" s="8">
        <v>530</v>
      </c>
      <c r="B539" s="48">
        <v>106462.88</v>
      </c>
      <c r="C539" s="48">
        <v>14797.735840000001</v>
      </c>
      <c r="D539" s="48">
        <v>12003.1149</v>
      </c>
    </row>
    <row r="540" spans="1:4" x14ac:dyDescent="0.2">
      <c r="A540" s="8">
        <v>531</v>
      </c>
      <c r="B540" s="48">
        <v>78626.849000000002</v>
      </c>
      <c r="C540" s="48">
        <v>10342.548095000002</v>
      </c>
      <c r="D540" s="48">
        <v>9500.6088</v>
      </c>
    </row>
    <row r="541" spans="1:4" x14ac:dyDescent="0.2">
      <c r="A541" s="8">
        <v>532</v>
      </c>
      <c r="B541" s="48">
        <v>57978.391000000003</v>
      </c>
      <c r="C541" s="48">
        <v>9382.9580079999996</v>
      </c>
      <c r="D541" s="48">
        <v>4939.5133100000003</v>
      </c>
    </row>
    <row r="542" spans="1:4" x14ac:dyDescent="0.2">
      <c r="A542" s="8">
        <v>533</v>
      </c>
      <c r="B542" s="48">
        <v>54101.462</v>
      </c>
      <c r="C542" s="48">
        <v>8553.9702140000009</v>
      </c>
      <c r="D542" s="48">
        <v>7548.9593999999997</v>
      </c>
    </row>
    <row r="543" spans="1:4" x14ac:dyDescent="0.2">
      <c r="A543" s="8">
        <v>534</v>
      </c>
      <c r="B543" s="48">
        <v>70641.041999999987</v>
      </c>
      <c r="C543" s="48">
        <v>9349.3917230000006</v>
      </c>
      <c r="D543" s="48">
        <v>5215.4940839999999</v>
      </c>
    </row>
    <row r="544" spans="1:4" x14ac:dyDescent="0.2">
      <c r="A544" s="8">
        <v>535</v>
      </c>
      <c r="B544" s="48">
        <v>49484.455159999998</v>
      </c>
      <c r="C544" s="48">
        <v>12803.053465999999</v>
      </c>
      <c r="D544" s="48">
        <v>1533.2462770000002</v>
      </c>
    </row>
    <row r="545" spans="1:4" x14ac:dyDescent="0.2">
      <c r="A545" s="8">
        <v>536</v>
      </c>
      <c r="B545" s="48">
        <v>17851.420167</v>
      </c>
      <c r="C545" s="48">
        <v>12780.054198</v>
      </c>
      <c r="D545" s="48">
        <v>2349.7298849999997</v>
      </c>
    </row>
    <row r="546" spans="1:4" x14ac:dyDescent="0.2">
      <c r="A546" s="8">
        <v>537</v>
      </c>
      <c r="B546" s="48">
        <v>6722.142578</v>
      </c>
      <c r="C546" s="48">
        <v>7922.752563</v>
      </c>
      <c r="D546" s="48">
        <v>1326.021045</v>
      </c>
    </row>
    <row r="547" spans="1:4" x14ac:dyDescent="0.2">
      <c r="A547" s="8">
        <v>538</v>
      </c>
      <c r="B547" s="48">
        <v>14611.479614</v>
      </c>
      <c r="C547" s="48">
        <v>5358.841308</v>
      </c>
      <c r="D547" s="48">
        <v>202.460621</v>
      </c>
    </row>
    <row r="548" spans="1:4" x14ac:dyDescent="0.2">
      <c r="A548" s="8">
        <v>539</v>
      </c>
      <c r="B548" s="48">
        <v>17526.658936</v>
      </c>
      <c r="C548" s="48">
        <v>3582.8189090000001</v>
      </c>
      <c r="D548" s="48">
        <v>467.68600800000002</v>
      </c>
    </row>
    <row r="549" spans="1:4" x14ac:dyDescent="0.2">
      <c r="A549" s="8">
        <v>540</v>
      </c>
      <c r="B549" s="48">
        <v>43961.894101999998</v>
      </c>
      <c r="C549" s="48">
        <v>428.67738700000001</v>
      </c>
      <c r="D549" s="48">
        <v>19.032622</v>
      </c>
    </row>
    <row r="550" spans="1:4" x14ac:dyDescent="0.2">
      <c r="A550" s="8">
        <v>541</v>
      </c>
      <c r="B550" s="48">
        <v>45896.755000000005</v>
      </c>
      <c r="C550" s="48">
        <v>3728.6295009999999</v>
      </c>
      <c r="D550" s="48">
        <v>77.922941000000009</v>
      </c>
    </row>
    <row r="551" spans="1:4" x14ac:dyDescent="0.2">
      <c r="A551" s="8">
        <v>542</v>
      </c>
      <c r="B551" s="48">
        <v>57436.621069999994</v>
      </c>
      <c r="C551" s="48">
        <v>24483.425781999998</v>
      </c>
      <c r="D551" s="48">
        <v>99.589921000000004</v>
      </c>
    </row>
    <row r="552" spans="1:4" x14ac:dyDescent="0.2">
      <c r="A552" s="8">
        <v>543</v>
      </c>
      <c r="B552" s="48">
        <v>57068.663</v>
      </c>
      <c r="C552" s="48">
        <v>49065.240000000005</v>
      </c>
      <c r="D552" s="48">
        <v>56.008988000000002</v>
      </c>
    </row>
    <row r="553" spans="1:4" x14ac:dyDescent="0.2">
      <c r="A553" s="8">
        <v>544</v>
      </c>
      <c r="B553" s="48">
        <v>54314.555999999997</v>
      </c>
      <c r="C553" s="48">
        <v>54933.996570000003</v>
      </c>
      <c r="D553" s="48">
        <v>31.738942999999999</v>
      </c>
    </row>
    <row r="554" spans="1:4" x14ac:dyDescent="0.2">
      <c r="A554" s="8">
        <v>545</v>
      </c>
      <c r="B554" s="48">
        <v>54333.190819999996</v>
      </c>
      <c r="C554" s="48">
        <v>45351.631374999997</v>
      </c>
      <c r="D554" s="48">
        <v>111.59189799999999</v>
      </c>
    </row>
    <row r="555" spans="1:4" x14ac:dyDescent="0.2">
      <c r="A555" s="8">
        <v>546</v>
      </c>
      <c r="B555" s="48">
        <v>54337.525999999998</v>
      </c>
      <c r="C555" s="48">
        <v>54602.373999999996</v>
      </c>
      <c r="D555" s="48">
        <v>1191.3619229999999</v>
      </c>
    </row>
    <row r="556" spans="1:4" x14ac:dyDescent="0.2">
      <c r="A556" s="8">
        <v>547</v>
      </c>
      <c r="B556" s="48">
        <v>83701.823000000004</v>
      </c>
      <c r="C556" s="48">
        <v>50893.291930000007</v>
      </c>
      <c r="D556" s="48">
        <v>1847.560577</v>
      </c>
    </row>
    <row r="557" spans="1:4" x14ac:dyDescent="0.2">
      <c r="A557" s="8">
        <v>548</v>
      </c>
      <c r="B557" s="48">
        <v>162033.58199999999</v>
      </c>
      <c r="C557" s="48">
        <v>32379.944288999999</v>
      </c>
      <c r="D557" s="48">
        <v>3812.8176859999999</v>
      </c>
    </row>
    <row r="558" spans="1:4" x14ac:dyDescent="0.2">
      <c r="A558" s="8">
        <v>549</v>
      </c>
      <c r="B558" s="48">
        <v>167669.58225000001</v>
      </c>
      <c r="C558" s="48">
        <v>8854.5118399999992</v>
      </c>
      <c r="D558" s="48">
        <v>8469.8294999999998</v>
      </c>
    </row>
    <row r="559" spans="1:4" x14ac:dyDescent="0.2">
      <c r="A559" s="8">
        <v>550</v>
      </c>
      <c r="B559" s="48">
        <v>160209.90600000002</v>
      </c>
      <c r="C559" s="48">
        <v>6761.1525879999999</v>
      </c>
      <c r="D559" s="48">
        <v>8499.5331999999999</v>
      </c>
    </row>
    <row r="560" spans="1:4" x14ac:dyDescent="0.2">
      <c r="A560" s="8">
        <v>551</v>
      </c>
      <c r="B560" s="48">
        <v>143474.44099999999</v>
      </c>
      <c r="C560" s="48">
        <v>2372.5493780000002</v>
      </c>
      <c r="D560" s="48">
        <v>12262.0327</v>
      </c>
    </row>
    <row r="561" spans="1:4" x14ac:dyDescent="0.2">
      <c r="A561" s="8">
        <v>552</v>
      </c>
      <c r="B561" s="48">
        <v>124010.818</v>
      </c>
      <c r="C561" s="48">
        <v>4396.3350829999999</v>
      </c>
      <c r="D561" s="48">
        <v>16685.843000000001</v>
      </c>
    </row>
    <row r="562" spans="1:4" x14ac:dyDescent="0.2">
      <c r="A562" s="8">
        <v>553</v>
      </c>
      <c r="B562" s="48">
        <v>87236.234249999994</v>
      </c>
      <c r="C562" s="48">
        <v>8234.0933839999998</v>
      </c>
      <c r="D562" s="48">
        <v>13820.537600000001</v>
      </c>
    </row>
    <row r="563" spans="1:4" x14ac:dyDescent="0.2">
      <c r="A563" s="8">
        <v>554</v>
      </c>
      <c r="B563" s="48">
        <v>81840.717000000004</v>
      </c>
      <c r="C563" s="48">
        <v>23160.985352</v>
      </c>
      <c r="D563" s="48">
        <v>11204.0831</v>
      </c>
    </row>
    <row r="564" spans="1:4" x14ac:dyDescent="0.2">
      <c r="A564" s="8">
        <v>555</v>
      </c>
      <c r="B564" s="48">
        <v>79728.024000000005</v>
      </c>
      <c r="C564" s="48">
        <v>48202.07</v>
      </c>
      <c r="D564" s="48">
        <v>15955.3159</v>
      </c>
    </row>
    <row r="565" spans="1:4" x14ac:dyDescent="0.2">
      <c r="A565" s="8">
        <v>556</v>
      </c>
      <c r="B565" s="48">
        <v>66540.217000000004</v>
      </c>
      <c r="C565" s="48">
        <v>66736.963000000003</v>
      </c>
      <c r="D565" s="48">
        <v>12320.1636</v>
      </c>
    </row>
    <row r="566" spans="1:4" x14ac:dyDescent="0.2">
      <c r="A566" s="8">
        <v>557</v>
      </c>
      <c r="B566" s="48">
        <v>65350.176820000001</v>
      </c>
      <c r="C566" s="48">
        <v>75499.114000000001</v>
      </c>
      <c r="D566" s="48">
        <v>8686.4133999999995</v>
      </c>
    </row>
    <row r="567" spans="1:4" x14ac:dyDescent="0.2">
      <c r="A567" s="8">
        <v>558</v>
      </c>
      <c r="B567" s="48">
        <v>47176.857820000005</v>
      </c>
      <c r="C567" s="48">
        <v>66653.380999999994</v>
      </c>
      <c r="D567" s="48">
        <v>4856.3556710000012</v>
      </c>
    </row>
    <row r="568" spans="1:4" x14ac:dyDescent="0.2">
      <c r="A568" s="8">
        <v>559</v>
      </c>
      <c r="B568" s="48">
        <v>35819.520461</v>
      </c>
      <c r="C568" s="48">
        <v>52492.002999999997</v>
      </c>
      <c r="D568" s="48">
        <v>1045.0164179999999</v>
      </c>
    </row>
    <row r="569" spans="1:4" x14ac:dyDescent="0.2">
      <c r="A569" s="8">
        <v>560</v>
      </c>
      <c r="B569" s="48">
        <v>14566.922607999999</v>
      </c>
      <c r="C569" s="48">
        <v>34461.948621000003</v>
      </c>
      <c r="D569" s="48">
        <v>1057.7332450000001</v>
      </c>
    </row>
    <row r="570" spans="1:4" x14ac:dyDescent="0.2">
      <c r="A570" s="8">
        <v>561</v>
      </c>
      <c r="B570" s="48">
        <v>11314.297364</v>
      </c>
      <c r="C570" s="48">
        <v>25582.672852</v>
      </c>
      <c r="D570" s="48">
        <v>1172.8473819999999</v>
      </c>
    </row>
    <row r="571" spans="1:4" x14ac:dyDescent="0.2">
      <c r="A571" s="8">
        <v>562</v>
      </c>
      <c r="B571" s="48">
        <v>15869.222411999999</v>
      </c>
      <c r="C571" s="48">
        <v>16875.694947</v>
      </c>
      <c r="D571" s="48">
        <v>726.82090799999992</v>
      </c>
    </row>
    <row r="572" spans="1:4" x14ac:dyDescent="0.2">
      <c r="A572" s="8">
        <v>563</v>
      </c>
      <c r="B572" s="48">
        <v>23022.629394</v>
      </c>
      <c r="C572" s="48">
        <v>2135.3016739999998</v>
      </c>
      <c r="D572" s="48">
        <v>1031.1922380000001</v>
      </c>
    </row>
    <row r="573" spans="1:4" x14ac:dyDescent="0.2">
      <c r="A573" s="8">
        <v>564</v>
      </c>
      <c r="B573" s="48">
        <v>23968.813965000001</v>
      </c>
      <c r="C573" s="48">
        <v>148.95674099999999</v>
      </c>
      <c r="D573" s="48">
        <v>504.176627</v>
      </c>
    </row>
    <row r="574" spans="1:4" x14ac:dyDescent="0.2">
      <c r="A574" s="8">
        <v>565</v>
      </c>
      <c r="B574" s="48">
        <v>23632.161132000001</v>
      </c>
      <c r="C574" s="48">
        <v>20303.281494000003</v>
      </c>
      <c r="D574" s="48">
        <v>756.23296300000004</v>
      </c>
    </row>
    <row r="575" spans="1:4" x14ac:dyDescent="0.2">
      <c r="A575" s="8">
        <v>566</v>
      </c>
      <c r="B575" s="48">
        <v>29635.700683000003</v>
      </c>
      <c r="C575" s="48">
        <v>23779.265625</v>
      </c>
      <c r="D575" s="48">
        <v>219.392762</v>
      </c>
    </row>
    <row r="576" spans="1:4" x14ac:dyDescent="0.2">
      <c r="A576" s="8">
        <v>567</v>
      </c>
      <c r="B576" s="48">
        <v>39192.599610000005</v>
      </c>
      <c r="C576" s="48">
        <v>66425.367819999999</v>
      </c>
      <c r="D576" s="48">
        <v>159.88305</v>
      </c>
    </row>
    <row r="577" spans="1:4" x14ac:dyDescent="0.2">
      <c r="A577" s="8">
        <v>568</v>
      </c>
      <c r="B577" s="48">
        <v>58892.523249999998</v>
      </c>
      <c r="C577" s="48">
        <v>54403.110999999997</v>
      </c>
      <c r="D577" s="48">
        <v>1533.106675</v>
      </c>
    </row>
    <row r="578" spans="1:4" x14ac:dyDescent="0.2">
      <c r="A578" s="8">
        <v>569</v>
      </c>
      <c r="B578" s="48">
        <v>70321.834000000003</v>
      </c>
      <c r="C578" s="48">
        <v>41070.348292999995</v>
      </c>
      <c r="D578" s="48">
        <v>5027.8630979999998</v>
      </c>
    </row>
    <row r="579" spans="1:4" x14ac:dyDescent="0.2">
      <c r="A579" s="8">
        <v>570</v>
      </c>
      <c r="B579" s="48">
        <v>70314.298999999999</v>
      </c>
      <c r="C579" s="48">
        <v>17027.442627</v>
      </c>
      <c r="D579" s="48">
        <v>14583.309499999999</v>
      </c>
    </row>
    <row r="580" spans="1:4" x14ac:dyDescent="0.2">
      <c r="A580" s="8">
        <v>571</v>
      </c>
      <c r="B580" s="48">
        <v>96693.296499999997</v>
      </c>
      <c r="C580" s="48">
        <v>10699.099365</v>
      </c>
      <c r="D580" s="48">
        <v>11542.938699999999</v>
      </c>
    </row>
    <row r="581" spans="1:4" x14ac:dyDescent="0.2">
      <c r="A581" s="8">
        <v>572</v>
      </c>
      <c r="B581" s="48">
        <v>164890.14449999999</v>
      </c>
      <c r="C581" s="48">
        <v>31867.344039</v>
      </c>
      <c r="D581" s="48">
        <v>10903.174199999999</v>
      </c>
    </row>
    <row r="582" spans="1:4" x14ac:dyDescent="0.2">
      <c r="A582" s="8">
        <v>573</v>
      </c>
      <c r="B582" s="48">
        <v>164004.04324999999</v>
      </c>
      <c r="C582" s="48">
        <v>11527.054564</v>
      </c>
      <c r="D582" s="48">
        <v>12456.053</v>
      </c>
    </row>
    <row r="583" spans="1:4" x14ac:dyDescent="0.2">
      <c r="A583" s="8">
        <v>574</v>
      </c>
      <c r="B583" s="48">
        <v>113340.73400000001</v>
      </c>
      <c r="C583" s="48">
        <v>26465.980956000003</v>
      </c>
      <c r="D583" s="48">
        <v>8777.0367999999999</v>
      </c>
    </row>
    <row r="584" spans="1:4" x14ac:dyDescent="0.2">
      <c r="A584" s="8">
        <v>575</v>
      </c>
      <c r="B584" s="48">
        <v>33670.293934000001</v>
      </c>
      <c r="C584" s="48">
        <v>19310.177247</v>
      </c>
      <c r="D584" s="48">
        <v>3968.8895440000001</v>
      </c>
    </row>
    <row r="585" spans="1:4" x14ac:dyDescent="0.2">
      <c r="A585" s="8">
        <v>576</v>
      </c>
      <c r="B585" s="48">
        <v>17925.614745999999</v>
      </c>
      <c r="C585" s="48">
        <v>27757.247558000003</v>
      </c>
      <c r="D585" s="48">
        <v>3661.0243650000002</v>
      </c>
    </row>
    <row r="586" spans="1:4" x14ac:dyDescent="0.2">
      <c r="A586" s="8">
        <v>577</v>
      </c>
      <c r="B586" s="48">
        <v>1167.039536</v>
      </c>
      <c r="C586" s="48">
        <v>54398.356</v>
      </c>
      <c r="D586" s="48">
        <v>5271.9398890000002</v>
      </c>
    </row>
    <row r="587" spans="1:4" x14ac:dyDescent="0.2">
      <c r="A587" s="8">
        <v>578</v>
      </c>
      <c r="B587" s="48">
        <v>0</v>
      </c>
      <c r="C587" s="48">
        <v>29872.275879000001</v>
      </c>
      <c r="D587" s="48">
        <v>8212.9022000000004</v>
      </c>
    </row>
    <row r="588" spans="1:4" x14ac:dyDescent="0.2">
      <c r="A588" s="8">
        <v>579</v>
      </c>
      <c r="B588" s="48">
        <v>0</v>
      </c>
      <c r="C588" s="48">
        <v>16818.963256999999</v>
      </c>
      <c r="D588" s="48">
        <v>8968.1602000000003</v>
      </c>
    </row>
    <row r="589" spans="1:4" x14ac:dyDescent="0.2">
      <c r="A589" s="8">
        <v>580</v>
      </c>
      <c r="B589" s="48">
        <v>0</v>
      </c>
      <c r="C589" s="48">
        <v>15282.665283</v>
      </c>
      <c r="D589" s="48">
        <v>9605.9919999999984</v>
      </c>
    </row>
    <row r="590" spans="1:4" x14ac:dyDescent="0.2">
      <c r="A590" s="8">
        <v>581</v>
      </c>
      <c r="B590" s="48">
        <v>0</v>
      </c>
      <c r="C590" s="48">
        <v>9120.5240479999993</v>
      </c>
      <c r="D590" s="48">
        <v>11088.0715</v>
      </c>
    </row>
    <row r="591" spans="1:4" x14ac:dyDescent="0.2">
      <c r="A591" s="8">
        <v>582</v>
      </c>
      <c r="B591" s="48">
        <v>3.4794349999999996</v>
      </c>
      <c r="C591" s="48">
        <v>7998.1263419999996</v>
      </c>
      <c r="D591" s="48">
        <v>5822.0709879999995</v>
      </c>
    </row>
    <row r="592" spans="1:4" x14ac:dyDescent="0.2">
      <c r="A592" s="8">
        <v>583</v>
      </c>
      <c r="B592" s="48">
        <v>0.101408</v>
      </c>
      <c r="C592" s="48">
        <v>6037.2376700000004</v>
      </c>
      <c r="D592" s="48">
        <v>5051.0832910000008</v>
      </c>
    </row>
    <row r="593" spans="1:4" x14ac:dyDescent="0.2">
      <c r="A593" s="8">
        <v>584</v>
      </c>
      <c r="B593" s="48">
        <v>1.163734</v>
      </c>
      <c r="C593" s="48">
        <v>10804.370362</v>
      </c>
      <c r="D593" s="48">
        <v>6717.8325000000004</v>
      </c>
    </row>
    <row r="594" spans="1:4" x14ac:dyDescent="0.2">
      <c r="A594" s="8">
        <v>585</v>
      </c>
      <c r="B594" s="48">
        <v>3810.3426669999999</v>
      </c>
      <c r="C594" s="48">
        <v>6376.8264159999999</v>
      </c>
      <c r="D594" s="48">
        <v>3760.3191709999996</v>
      </c>
    </row>
    <row r="595" spans="1:4" x14ac:dyDescent="0.2">
      <c r="A595" s="8">
        <v>586</v>
      </c>
      <c r="B595" s="48">
        <v>13599.165772</v>
      </c>
      <c r="C595" s="48">
        <v>13313.203368999999</v>
      </c>
      <c r="D595" s="48">
        <v>1793.1977460000001</v>
      </c>
    </row>
    <row r="596" spans="1:4" x14ac:dyDescent="0.2">
      <c r="A596" s="8">
        <v>587</v>
      </c>
      <c r="B596" s="48">
        <v>12901.142577999999</v>
      </c>
      <c r="C596" s="48">
        <v>25621.071533000002</v>
      </c>
      <c r="D596" s="48">
        <v>11.707107000000001</v>
      </c>
    </row>
    <row r="597" spans="1:4" x14ac:dyDescent="0.2">
      <c r="A597" s="8">
        <v>588</v>
      </c>
      <c r="B597" s="48">
        <v>11014.680176000002</v>
      </c>
      <c r="C597" s="48">
        <v>38379.562223000001</v>
      </c>
      <c r="D597" s="48">
        <v>139.10612</v>
      </c>
    </row>
    <row r="598" spans="1:4" x14ac:dyDescent="0.2">
      <c r="A598" s="8">
        <v>589</v>
      </c>
      <c r="B598" s="48">
        <v>6876.0024410000005</v>
      </c>
      <c r="C598" s="48">
        <v>28555.610352</v>
      </c>
      <c r="D598" s="48">
        <v>929.232392</v>
      </c>
    </row>
    <row r="599" spans="1:4" x14ac:dyDescent="0.2">
      <c r="A599" s="8">
        <v>590</v>
      </c>
      <c r="B599" s="48">
        <v>9268.0351570000003</v>
      </c>
      <c r="C599" s="48">
        <v>29906.901855999997</v>
      </c>
      <c r="D599" s="48">
        <v>2671.061706</v>
      </c>
    </row>
    <row r="600" spans="1:4" x14ac:dyDescent="0.2">
      <c r="A600" s="8">
        <v>591</v>
      </c>
      <c r="B600" s="48">
        <v>2361.0286859999997</v>
      </c>
      <c r="C600" s="48">
        <v>36811.833523000001</v>
      </c>
      <c r="D600" s="48">
        <v>5455.9876999999997</v>
      </c>
    </row>
    <row r="601" spans="1:4" x14ac:dyDescent="0.2">
      <c r="A601" s="8">
        <v>592</v>
      </c>
      <c r="B601" s="48">
        <v>3262.131347</v>
      </c>
      <c r="C601" s="48">
        <v>30090.731445000001</v>
      </c>
      <c r="D601" s="48">
        <v>7794.8490000000002</v>
      </c>
    </row>
    <row r="602" spans="1:4" x14ac:dyDescent="0.2">
      <c r="A602" s="8">
        <v>593</v>
      </c>
      <c r="B602" s="48">
        <v>2672.9264830000002</v>
      </c>
      <c r="C602" s="48">
        <v>23651.889160999999</v>
      </c>
      <c r="D602" s="48">
        <v>9964.1270000000004</v>
      </c>
    </row>
    <row r="603" spans="1:4" x14ac:dyDescent="0.2">
      <c r="A603" s="8">
        <v>594</v>
      </c>
      <c r="B603" s="48">
        <v>948.80499199999997</v>
      </c>
      <c r="C603" s="48">
        <v>19177.995848999999</v>
      </c>
      <c r="D603" s="48">
        <v>18328.227200000001</v>
      </c>
    </row>
    <row r="604" spans="1:4" x14ac:dyDescent="0.2">
      <c r="A604" s="8">
        <v>595</v>
      </c>
      <c r="B604" s="48">
        <v>23.809816000000001</v>
      </c>
      <c r="C604" s="48">
        <v>23032.353514999999</v>
      </c>
      <c r="D604" s="48">
        <v>23078.880799999999</v>
      </c>
    </row>
    <row r="605" spans="1:4" x14ac:dyDescent="0.2">
      <c r="A605" s="8">
        <v>596</v>
      </c>
      <c r="B605" s="48">
        <v>194.68151</v>
      </c>
      <c r="C605" s="48">
        <v>9635.8225089999996</v>
      </c>
      <c r="D605" s="48">
        <v>26362.915499999999</v>
      </c>
    </row>
    <row r="606" spans="1:4" x14ac:dyDescent="0.2">
      <c r="A606" s="8">
        <v>597</v>
      </c>
      <c r="B606" s="48">
        <v>475.69400899999994</v>
      </c>
      <c r="C606" s="48">
        <v>1503.2411530000002</v>
      </c>
      <c r="D606" s="48">
        <v>29605.546399999999</v>
      </c>
    </row>
    <row r="607" spans="1:4" x14ac:dyDescent="0.2">
      <c r="A607" s="8">
        <v>598</v>
      </c>
      <c r="B607" s="48">
        <v>2392.337704</v>
      </c>
      <c r="C607" s="48">
        <v>1605.1751250000002</v>
      </c>
      <c r="D607" s="48">
        <v>25322.420400000003</v>
      </c>
    </row>
    <row r="608" spans="1:4" x14ac:dyDescent="0.2">
      <c r="A608" s="8">
        <v>599</v>
      </c>
      <c r="B608" s="48">
        <v>3590.2705679999999</v>
      </c>
      <c r="C608" s="48">
        <v>9142.742341000001</v>
      </c>
      <c r="D608" s="48">
        <v>20066.300799999997</v>
      </c>
    </row>
    <row r="609" spans="1:4" x14ac:dyDescent="0.2">
      <c r="A609" s="8">
        <v>600</v>
      </c>
      <c r="B609" s="48">
        <v>7355.5152589999998</v>
      </c>
      <c r="C609" s="48">
        <v>23809.051268999996</v>
      </c>
      <c r="D609" s="48">
        <v>20690.896499999999</v>
      </c>
    </row>
    <row r="610" spans="1:4" x14ac:dyDescent="0.2">
      <c r="A610" s="8">
        <v>601</v>
      </c>
      <c r="B610" s="48">
        <v>7906.3433839999998</v>
      </c>
      <c r="C610" s="48">
        <v>27325.183593000002</v>
      </c>
      <c r="D610" s="48">
        <v>23478.921300000002</v>
      </c>
    </row>
    <row r="611" spans="1:4" x14ac:dyDescent="0.2">
      <c r="A611" s="8">
        <v>602</v>
      </c>
      <c r="B611" s="48">
        <v>9721.9899889999997</v>
      </c>
      <c r="C611" s="48">
        <v>32521.913086</v>
      </c>
      <c r="D611" s="48">
        <v>27532.619599999998</v>
      </c>
    </row>
    <row r="612" spans="1:4" x14ac:dyDescent="0.2">
      <c r="A612" s="8">
        <v>603</v>
      </c>
      <c r="B612" s="48">
        <v>6703.0177000000003</v>
      </c>
      <c r="C612" s="48">
        <v>38251.954233999997</v>
      </c>
      <c r="D612" s="48">
        <v>26818.680700000001</v>
      </c>
    </row>
    <row r="613" spans="1:4" x14ac:dyDescent="0.2">
      <c r="A613" s="8">
        <v>604</v>
      </c>
      <c r="B613" s="48">
        <v>6913.3494870000004</v>
      </c>
      <c r="C613" s="48">
        <v>22370.402832</v>
      </c>
      <c r="D613" s="48">
        <v>24801.1806</v>
      </c>
    </row>
    <row r="614" spans="1:4" x14ac:dyDescent="0.2">
      <c r="A614" s="8">
        <v>605</v>
      </c>
      <c r="B614" s="48">
        <v>3604.267335</v>
      </c>
      <c r="C614" s="48">
        <v>24976.626464000001</v>
      </c>
      <c r="D614" s="48">
        <v>27457.181700000001</v>
      </c>
    </row>
    <row r="615" spans="1:4" x14ac:dyDescent="0.2">
      <c r="A615" s="8">
        <v>606</v>
      </c>
      <c r="B615" s="48">
        <v>360.857798</v>
      </c>
      <c r="C615" s="48">
        <v>18932.927978</v>
      </c>
      <c r="D615" s="48">
        <v>26586.1446</v>
      </c>
    </row>
    <row r="616" spans="1:4" x14ac:dyDescent="0.2">
      <c r="A616" s="8">
        <v>607</v>
      </c>
      <c r="B616" s="48">
        <v>0</v>
      </c>
      <c r="C616" s="48">
        <v>14151.247558999999</v>
      </c>
      <c r="D616" s="48">
        <v>21070.757399999995</v>
      </c>
    </row>
    <row r="617" spans="1:4" x14ac:dyDescent="0.2">
      <c r="A617" s="8">
        <v>608</v>
      </c>
      <c r="B617" s="48">
        <v>357.40564700000004</v>
      </c>
      <c r="C617" s="48">
        <v>13519.498779000001</v>
      </c>
      <c r="D617" s="48">
        <v>16646.7654</v>
      </c>
    </row>
    <row r="618" spans="1:4" x14ac:dyDescent="0.2">
      <c r="A618" s="8">
        <v>609</v>
      </c>
      <c r="B618" s="48">
        <v>1822.5426640000001</v>
      </c>
      <c r="C618" s="48">
        <v>7949.4154660000013</v>
      </c>
      <c r="D618" s="48">
        <v>16021.995899999998</v>
      </c>
    </row>
    <row r="619" spans="1:4" x14ac:dyDescent="0.2">
      <c r="A619" s="8">
        <v>610</v>
      </c>
      <c r="B619" s="48">
        <v>12035.798217</v>
      </c>
      <c r="C619" s="48">
        <v>1544.7881170000001</v>
      </c>
      <c r="D619" s="48">
        <v>14658.7086</v>
      </c>
    </row>
    <row r="620" spans="1:4" x14ac:dyDescent="0.2">
      <c r="A620" s="8">
        <v>611</v>
      </c>
      <c r="B620" s="48">
        <v>16069.568359999997</v>
      </c>
      <c r="C620" s="48">
        <v>726.77082499999995</v>
      </c>
      <c r="D620" s="48">
        <v>5908.1014489999998</v>
      </c>
    </row>
    <row r="621" spans="1:4" x14ac:dyDescent="0.2">
      <c r="A621" s="8">
        <v>612</v>
      </c>
      <c r="B621" s="48">
        <v>6329.1669920000004</v>
      </c>
      <c r="C621" s="48">
        <v>2250.6667629999997</v>
      </c>
      <c r="D621" s="48">
        <v>6514.0509000000002</v>
      </c>
    </row>
    <row r="622" spans="1:4" x14ac:dyDescent="0.2">
      <c r="A622" s="8">
        <v>613</v>
      </c>
      <c r="B622" s="48">
        <v>2147.916702</v>
      </c>
      <c r="C622" s="48">
        <v>193.18292300000002</v>
      </c>
      <c r="D622" s="48">
        <v>9774.1435999999994</v>
      </c>
    </row>
    <row r="623" spans="1:4" x14ac:dyDescent="0.2">
      <c r="A623" s="8">
        <v>614</v>
      </c>
      <c r="B623" s="48">
        <v>128.612695</v>
      </c>
      <c r="C623" s="48">
        <v>7.7139420000000003</v>
      </c>
      <c r="D623" s="48">
        <v>22284.120499999997</v>
      </c>
    </row>
    <row r="624" spans="1:4" x14ac:dyDescent="0.2">
      <c r="A624" s="8">
        <v>615</v>
      </c>
      <c r="B624" s="48">
        <v>120.70181299999999</v>
      </c>
      <c r="C624" s="48">
        <v>0</v>
      </c>
      <c r="D624" s="48">
        <v>24013.798799999997</v>
      </c>
    </row>
    <row r="625" spans="1:4" x14ac:dyDescent="0.2">
      <c r="A625" s="8">
        <v>616</v>
      </c>
      <c r="B625" s="48">
        <v>416.38894700000003</v>
      </c>
      <c r="C625" s="48">
        <v>31.623217999999998</v>
      </c>
      <c r="D625" s="48">
        <v>24399.402300000002</v>
      </c>
    </row>
    <row r="626" spans="1:4" x14ac:dyDescent="0.2">
      <c r="A626" s="8">
        <v>617</v>
      </c>
      <c r="B626" s="48">
        <v>3231.7109680000003</v>
      </c>
      <c r="C626" s="48">
        <v>1092.8502269999999</v>
      </c>
      <c r="D626" s="48">
        <v>25238.139600000002</v>
      </c>
    </row>
    <row r="627" spans="1:4" x14ac:dyDescent="0.2">
      <c r="A627" s="8">
        <v>618</v>
      </c>
      <c r="B627" s="48">
        <v>14697.824584999998</v>
      </c>
      <c r="C627" s="48">
        <v>3635.777924</v>
      </c>
      <c r="D627" s="48">
        <v>25786.040100000002</v>
      </c>
    </row>
    <row r="628" spans="1:4" x14ac:dyDescent="0.2">
      <c r="A628" s="8">
        <v>619</v>
      </c>
      <c r="B628" s="48">
        <v>35988.186524000004</v>
      </c>
      <c r="C628" s="48">
        <v>11272.173951999999</v>
      </c>
      <c r="D628" s="48">
        <v>24044.451700000001</v>
      </c>
    </row>
    <row r="629" spans="1:4" x14ac:dyDescent="0.2">
      <c r="A629" s="8">
        <v>620</v>
      </c>
      <c r="B629" s="48">
        <v>61334.585999999996</v>
      </c>
      <c r="C629" s="48">
        <v>16719.528319999998</v>
      </c>
      <c r="D629" s="48">
        <v>22750.892099999997</v>
      </c>
    </row>
    <row r="630" spans="1:4" x14ac:dyDescent="0.2">
      <c r="A630" s="8">
        <v>621</v>
      </c>
      <c r="B630" s="48">
        <v>69709.508999999991</v>
      </c>
      <c r="C630" s="48">
        <v>18077.734863000001</v>
      </c>
      <c r="D630" s="48">
        <v>24044.767</v>
      </c>
    </row>
    <row r="631" spans="1:4" x14ac:dyDescent="0.2">
      <c r="A631" s="8">
        <v>622</v>
      </c>
      <c r="B631" s="48">
        <v>49004.477429999999</v>
      </c>
      <c r="C631" s="48">
        <v>10985.92871</v>
      </c>
      <c r="D631" s="48">
        <v>15531.001899999999</v>
      </c>
    </row>
    <row r="632" spans="1:4" x14ac:dyDescent="0.2">
      <c r="A632" s="8">
        <v>623</v>
      </c>
      <c r="B632" s="48">
        <v>33942.087403000005</v>
      </c>
      <c r="C632" s="48">
        <v>6815.8233029999992</v>
      </c>
      <c r="D632" s="48">
        <v>17714.516599999999</v>
      </c>
    </row>
    <row r="633" spans="1:4" x14ac:dyDescent="0.2">
      <c r="A633" s="8">
        <v>624</v>
      </c>
      <c r="B633" s="48">
        <v>31188.105469000002</v>
      </c>
      <c r="C633" s="48">
        <v>2813.2660069999997</v>
      </c>
      <c r="D633" s="48">
        <v>20338.376400000001</v>
      </c>
    </row>
    <row r="634" spans="1:4" x14ac:dyDescent="0.2">
      <c r="A634" s="8">
        <v>625</v>
      </c>
      <c r="B634" s="48">
        <v>29528.627441999997</v>
      </c>
      <c r="C634" s="48">
        <v>1108.235359</v>
      </c>
      <c r="D634" s="48">
        <v>14467.383600000001</v>
      </c>
    </row>
    <row r="635" spans="1:4" x14ac:dyDescent="0.2">
      <c r="A635" s="8">
        <v>626</v>
      </c>
      <c r="B635" s="48">
        <v>16764.110595999999</v>
      </c>
      <c r="C635" s="48">
        <v>2492.0220490000002</v>
      </c>
      <c r="D635" s="48">
        <v>14696.574199999999</v>
      </c>
    </row>
    <row r="636" spans="1:4" x14ac:dyDescent="0.2">
      <c r="A636" s="8">
        <v>627</v>
      </c>
      <c r="B636" s="48">
        <v>13103.422852</v>
      </c>
      <c r="C636" s="48">
        <v>5322.9217529999996</v>
      </c>
      <c r="D636" s="48">
        <v>16891.217799999999</v>
      </c>
    </row>
    <row r="637" spans="1:4" x14ac:dyDescent="0.2">
      <c r="A637" s="8">
        <v>628</v>
      </c>
      <c r="B637" s="48">
        <v>2990.1405569999997</v>
      </c>
      <c r="C637" s="48">
        <v>4649.3016360000001</v>
      </c>
      <c r="D637" s="48">
        <v>23024.6407</v>
      </c>
    </row>
    <row r="638" spans="1:4" x14ac:dyDescent="0.2">
      <c r="A638" s="8">
        <v>629</v>
      </c>
      <c r="B638" s="48">
        <v>1.028192</v>
      </c>
      <c r="C638" s="48">
        <v>3407.5114140000005</v>
      </c>
      <c r="D638" s="48">
        <v>26444.798300000002</v>
      </c>
    </row>
    <row r="639" spans="1:4" x14ac:dyDescent="0.2">
      <c r="A639" s="8">
        <v>630</v>
      </c>
      <c r="B639" s="48">
        <v>0</v>
      </c>
      <c r="C639" s="48">
        <v>3716.5769639999999</v>
      </c>
      <c r="D639" s="48">
        <v>22187.856499999998</v>
      </c>
    </row>
    <row r="640" spans="1:4" x14ac:dyDescent="0.2">
      <c r="A640" s="8">
        <v>631</v>
      </c>
      <c r="B640" s="48">
        <v>0</v>
      </c>
      <c r="C640" s="48">
        <v>3588.3676449999998</v>
      </c>
      <c r="D640" s="48">
        <v>18620.610099999998</v>
      </c>
    </row>
    <row r="641" spans="1:4" x14ac:dyDescent="0.2">
      <c r="A641" s="8">
        <v>632</v>
      </c>
      <c r="B641" s="48">
        <v>3421.2370149999997</v>
      </c>
      <c r="C641" s="48">
        <v>6241.5460199999998</v>
      </c>
      <c r="D641" s="48">
        <v>15176.637000000001</v>
      </c>
    </row>
    <row r="642" spans="1:4" x14ac:dyDescent="0.2">
      <c r="A642" s="8">
        <v>633</v>
      </c>
      <c r="B642" s="48">
        <v>1289.5434429999998</v>
      </c>
      <c r="C642" s="48">
        <v>16493.704100999999</v>
      </c>
      <c r="D642" s="48">
        <v>8757.1085000000003</v>
      </c>
    </row>
    <row r="643" spans="1:4" x14ac:dyDescent="0.2">
      <c r="A643" s="8">
        <v>634</v>
      </c>
      <c r="B643" s="48">
        <v>3998.6923219999999</v>
      </c>
      <c r="C643" s="48">
        <v>12750.353455</v>
      </c>
      <c r="D643" s="48">
        <v>7887.2561000000005</v>
      </c>
    </row>
    <row r="644" spans="1:4" x14ac:dyDescent="0.2">
      <c r="A644" s="8">
        <v>635</v>
      </c>
      <c r="B644" s="48">
        <v>5470.3291010000003</v>
      </c>
      <c r="C644" s="48">
        <v>2452.8415229999996</v>
      </c>
      <c r="D644" s="48">
        <v>7996.4258</v>
      </c>
    </row>
    <row r="645" spans="1:4" x14ac:dyDescent="0.2">
      <c r="A645" s="8">
        <v>636</v>
      </c>
      <c r="B645" s="48">
        <v>2266.7423099999996</v>
      </c>
      <c r="C645" s="48">
        <v>421.23686199999997</v>
      </c>
      <c r="D645" s="48">
        <v>5089.7776999999996</v>
      </c>
    </row>
    <row r="646" spans="1:4" x14ac:dyDescent="0.2">
      <c r="A646" s="8">
        <v>637</v>
      </c>
      <c r="B646" s="48">
        <v>4649.3499150000007</v>
      </c>
      <c r="C646" s="48">
        <v>555.404629</v>
      </c>
      <c r="D646" s="48">
        <v>3912.4258279999999</v>
      </c>
    </row>
    <row r="647" spans="1:4" x14ac:dyDescent="0.2">
      <c r="A647" s="8">
        <v>638</v>
      </c>
      <c r="B647" s="48">
        <v>3316.0161750000002</v>
      </c>
      <c r="C647" s="48">
        <v>5497.1409920000006</v>
      </c>
      <c r="D647" s="48">
        <v>4998.8829000000005</v>
      </c>
    </row>
    <row r="648" spans="1:4" x14ac:dyDescent="0.2">
      <c r="A648" s="8">
        <v>639</v>
      </c>
      <c r="B648" s="48">
        <v>1569.3583529999999</v>
      </c>
      <c r="C648" s="48">
        <v>7125.6488039999995</v>
      </c>
      <c r="D648" s="48">
        <v>5354.2011000000002</v>
      </c>
    </row>
    <row r="649" spans="1:4" x14ac:dyDescent="0.2">
      <c r="A649" s="8">
        <v>640</v>
      </c>
      <c r="B649" s="48">
        <v>9024.6933580000004</v>
      </c>
      <c r="C649" s="48">
        <v>3030.5887750000002</v>
      </c>
      <c r="D649" s="48">
        <v>4357.4341289999993</v>
      </c>
    </row>
    <row r="650" spans="1:4" x14ac:dyDescent="0.2">
      <c r="A650" s="8">
        <v>641</v>
      </c>
      <c r="B650" s="48">
        <v>37258.132926000006</v>
      </c>
      <c r="C650" s="48">
        <v>4711.3723449999998</v>
      </c>
      <c r="D650" s="48">
        <v>4853.1664000000001</v>
      </c>
    </row>
    <row r="651" spans="1:4" x14ac:dyDescent="0.2">
      <c r="A651" s="8">
        <v>642</v>
      </c>
      <c r="B651" s="48">
        <v>91292.570999999996</v>
      </c>
      <c r="C651" s="48">
        <v>20054.412840999998</v>
      </c>
      <c r="D651" s="48">
        <v>3932.900807</v>
      </c>
    </row>
    <row r="652" spans="1:4" x14ac:dyDescent="0.2">
      <c r="A652" s="8">
        <v>643</v>
      </c>
      <c r="B652" s="48">
        <v>137401.58600000001</v>
      </c>
      <c r="C652" s="48">
        <v>50979.210999999996</v>
      </c>
      <c r="D652" s="48">
        <v>3910.3317599999996</v>
      </c>
    </row>
    <row r="653" spans="1:4" x14ac:dyDescent="0.2">
      <c r="A653" s="8">
        <v>644</v>
      </c>
      <c r="B653" s="48">
        <v>88255.776249999995</v>
      </c>
      <c r="C653" s="48">
        <v>33545.524188000003</v>
      </c>
      <c r="D653" s="48">
        <v>3108.4204710000004</v>
      </c>
    </row>
    <row r="654" spans="1:4" x14ac:dyDescent="0.2">
      <c r="A654" s="8">
        <v>645</v>
      </c>
      <c r="B654" s="48">
        <v>86346.085249999989</v>
      </c>
      <c r="C654" s="48">
        <v>13336.550048999999</v>
      </c>
      <c r="D654" s="48">
        <v>4971.5007999999998</v>
      </c>
    </row>
    <row r="655" spans="1:4" x14ac:dyDescent="0.2">
      <c r="A655" s="8">
        <v>646</v>
      </c>
      <c r="B655" s="48">
        <v>54174.354999999996</v>
      </c>
      <c r="C655" s="48">
        <v>24181.438966000002</v>
      </c>
      <c r="D655" s="48">
        <v>7233.4363999999996</v>
      </c>
    </row>
    <row r="656" spans="1:4" x14ac:dyDescent="0.2">
      <c r="A656" s="8">
        <v>647</v>
      </c>
      <c r="B656" s="48">
        <v>45258.463562999998</v>
      </c>
      <c r="C656" s="48">
        <v>21408.659668</v>
      </c>
      <c r="D656" s="48">
        <v>14347.464099999997</v>
      </c>
    </row>
    <row r="657" spans="1:4" x14ac:dyDescent="0.2">
      <c r="A657" s="8">
        <v>648</v>
      </c>
      <c r="B657" s="48">
        <v>18093.246583</v>
      </c>
      <c r="C657" s="48">
        <v>11680.685912000001</v>
      </c>
      <c r="D657" s="48">
        <v>20516.2071</v>
      </c>
    </row>
    <row r="658" spans="1:4" x14ac:dyDescent="0.2">
      <c r="A658" s="8">
        <v>649</v>
      </c>
      <c r="B658" s="48">
        <v>15145.579590000001</v>
      </c>
      <c r="C658" s="48">
        <v>7279.9142460000003</v>
      </c>
      <c r="D658" s="48">
        <v>20189.215700000001</v>
      </c>
    </row>
    <row r="659" spans="1:4" x14ac:dyDescent="0.2">
      <c r="A659" s="8">
        <v>650</v>
      </c>
      <c r="B659" s="48">
        <v>29435.739745999999</v>
      </c>
      <c r="C659" s="48">
        <v>1301.4720770000001</v>
      </c>
      <c r="D659" s="48">
        <v>20166.146499999999</v>
      </c>
    </row>
    <row r="660" spans="1:4" x14ac:dyDescent="0.2">
      <c r="A660" s="8">
        <v>651</v>
      </c>
      <c r="B660" s="48">
        <v>36121.969190999996</v>
      </c>
      <c r="C660" s="48">
        <v>9310.1408699999993</v>
      </c>
      <c r="D660" s="48">
        <v>12156.1355</v>
      </c>
    </row>
    <row r="661" spans="1:4" x14ac:dyDescent="0.2">
      <c r="A661" s="8">
        <v>652</v>
      </c>
      <c r="B661" s="48">
        <v>61860.430827999997</v>
      </c>
      <c r="C661" s="48">
        <v>4210.3091270000004</v>
      </c>
      <c r="D661" s="48">
        <v>15034.521700000001</v>
      </c>
    </row>
    <row r="662" spans="1:4" x14ac:dyDescent="0.2">
      <c r="A662" s="8">
        <v>653</v>
      </c>
      <c r="B662" s="48">
        <v>23420.396973000003</v>
      </c>
      <c r="C662" s="48">
        <v>1016.933182</v>
      </c>
      <c r="D662" s="48">
        <v>15551.6821</v>
      </c>
    </row>
    <row r="663" spans="1:4" x14ac:dyDescent="0.2">
      <c r="A663" s="8">
        <v>654</v>
      </c>
      <c r="B663" s="48">
        <v>6294.9034419999998</v>
      </c>
      <c r="C663" s="48">
        <v>3.2841749999999998</v>
      </c>
      <c r="D663" s="48">
        <v>11042.481</v>
      </c>
    </row>
    <row r="664" spans="1:4" x14ac:dyDescent="0.2">
      <c r="A664" s="8">
        <v>655</v>
      </c>
      <c r="B664" s="48">
        <v>12686.559204000001</v>
      </c>
      <c r="C664" s="48">
        <v>0</v>
      </c>
      <c r="D664" s="48">
        <v>11757.9707</v>
      </c>
    </row>
    <row r="665" spans="1:4" x14ac:dyDescent="0.2">
      <c r="A665" s="8">
        <v>656</v>
      </c>
      <c r="B665" s="48">
        <v>26818.124756000001</v>
      </c>
      <c r="C665" s="48">
        <v>261.89094699999998</v>
      </c>
      <c r="D665" s="48">
        <v>11615.7366</v>
      </c>
    </row>
    <row r="666" spans="1:4" x14ac:dyDescent="0.2">
      <c r="A666" s="8">
        <v>657</v>
      </c>
      <c r="B666" s="48">
        <v>1815.490235</v>
      </c>
      <c r="C666" s="48">
        <v>931.57634300000007</v>
      </c>
      <c r="D666" s="48">
        <v>4925.3657999999996</v>
      </c>
    </row>
    <row r="667" spans="1:4" x14ac:dyDescent="0.2">
      <c r="A667" s="8">
        <v>658</v>
      </c>
      <c r="B667" s="48">
        <v>0</v>
      </c>
      <c r="C667" s="48">
        <v>32.292759000000004</v>
      </c>
      <c r="D667" s="48">
        <v>4745.0048999999999</v>
      </c>
    </row>
    <row r="668" spans="1:4" x14ac:dyDescent="0.2">
      <c r="A668" s="8">
        <v>659</v>
      </c>
      <c r="B668" s="48">
        <v>3147.5630169999999</v>
      </c>
      <c r="C668" s="48">
        <v>0</v>
      </c>
      <c r="D668" s="48">
        <v>4564.0507999999991</v>
      </c>
    </row>
    <row r="669" spans="1:4" x14ac:dyDescent="0.2">
      <c r="A669" s="8">
        <v>660</v>
      </c>
      <c r="B669" s="48">
        <v>13821.809815000001</v>
      </c>
      <c r="C669" s="48">
        <v>0</v>
      </c>
      <c r="D669" s="48">
        <v>3349.3676660000001</v>
      </c>
    </row>
    <row r="670" spans="1:4" x14ac:dyDescent="0.2">
      <c r="A670" s="8">
        <v>661</v>
      </c>
      <c r="B670" s="48">
        <v>16324.139159999999</v>
      </c>
      <c r="C670" s="48">
        <v>0</v>
      </c>
      <c r="D670" s="48">
        <v>2886.7622070000002</v>
      </c>
    </row>
    <row r="671" spans="1:4" x14ac:dyDescent="0.2">
      <c r="A671" s="8">
        <v>662</v>
      </c>
      <c r="B671" s="48">
        <v>12915.356445000001</v>
      </c>
      <c r="C671" s="48">
        <v>0</v>
      </c>
      <c r="D671" s="48">
        <v>2401.041381</v>
      </c>
    </row>
    <row r="672" spans="1:4" x14ac:dyDescent="0.2">
      <c r="A672" s="8">
        <v>663</v>
      </c>
      <c r="B672" s="48">
        <v>6992.928589000001</v>
      </c>
      <c r="C672" s="48">
        <v>0.62464600000000003</v>
      </c>
      <c r="D672" s="48">
        <v>2610.2190540000001</v>
      </c>
    </row>
    <row r="673" spans="1:4" x14ac:dyDescent="0.2">
      <c r="A673" s="8">
        <v>664</v>
      </c>
      <c r="B673" s="48">
        <v>907.25351000000001</v>
      </c>
      <c r="C673" s="48">
        <v>1712.6400140000001</v>
      </c>
      <c r="D673" s="48">
        <v>1968.9233090000002</v>
      </c>
    </row>
    <row r="674" spans="1:4" x14ac:dyDescent="0.2">
      <c r="A674" s="8">
        <v>665</v>
      </c>
      <c r="B674" s="48">
        <v>2390.1106260000001</v>
      </c>
      <c r="C674" s="48">
        <v>3772.8461309999998</v>
      </c>
      <c r="D674" s="48">
        <v>2112.0889589999997</v>
      </c>
    </row>
    <row r="675" spans="1:4" x14ac:dyDescent="0.2">
      <c r="A675" s="8">
        <v>666</v>
      </c>
      <c r="B675" s="48">
        <v>1865.4113619999998</v>
      </c>
      <c r="C675" s="48">
        <v>14624.176513000002</v>
      </c>
      <c r="D675" s="48">
        <v>4013.1249710000002</v>
      </c>
    </row>
    <row r="676" spans="1:4" x14ac:dyDescent="0.2">
      <c r="A676" s="8">
        <v>667</v>
      </c>
      <c r="B676" s="48">
        <v>24971.822266000003</v>
      </c>
      <c r="C676" s="48">
        <v>27354.205077000002</v>
      </c>
      <c r="D676" s="48">
        <v>6535.473</v>
      </c>
    </row>
    <row r="677" spans="1:4" x14ac:dyDescent="0.2">
      <c r="A677" s="8">
        <v>668</v>
      </c>
      <c r="B677" s="48">
        <v>36296.259762000002</v>
      </c>
      <c r="C677" s="48">
        <v>35937.256664</v>
      </c>
      <c r="D677" s="48">
        <v>8276.0822000000007</v>
      </c>
    </row>
    <row r="678" spans="1:4" x14ac:dyDescent="0.2">
      <c r="A678" s="8">
        <v>669</v>
      </c>
      <c r="B678" s="48">
        <v>16459.170899000001</v>
      </c>
      <c r="C678" s="48">
        <v>27371.182617000002</v>
      </c>
      <c r="D678" s="48">
        <v>12643.569599999999</v>
      </c>
    </row>
    <row r="679" spans="1:4" x14ac:dyDescent="0.2">
      <c r="A679" s="8">
        <v>670</v>
      </c>
      <c r="B679" s="48">
        <v>13981.029296000001</v>
      </c>
      <c r="C679" s="48">
        <v>38526.950048000006</v>
      </c>
      <c r="D679" s="48">
        <v>12051.029799999998</v>
      </c>
    </row>
    <row r="680" spans="1:4" x14ac:dyDescent="0.2">
      <c r="A680" s="8">
        <v>671</v>
      </c>
      <c r="B680" s="48">
        <v>5308.1513669999995</v>
      </c>
      <c r="C680" s="48">
        <v>40138.067684000001</v>
      </c>
      <c r="D680" s="48">
        <v>18461.905699999999</v>
      </c>
    </row>
    <row r="681" spans="1:4" x14ac:dyDescent="0.2">
      <c r="A681" s="8">
        <v>672</v>
      </c>
      <c r="B681" s="48">
        <v>565.20077100000003</v>
      </c>
      <c r="C681" s="48">
        <v>46814.089086</v>
      </c>
      <c r="D681" s="48">
        <v>20061.355</v>
      </c>
    </row>
    <row r="682" spans="1:4" x14ac:dyDescent="0.2">
      <c r="A682" s="8">
        <v>673</v>
      </c>
      <c r="B682" s="48">
        <v>0</v>
      </c>
      <c r="C682" s="48">
        <v>35033.485840000001</v>
      </c>
      <c r="D682" s="48">
        <v>15516.704600000001</v>
      </c>
    </row>
    <row r="683" spans="1:4" x14ac:dyDescent="0.2">
      <c r="A683" s="8">
        <v>674</v>
      </c>
      <c r="B683" s="48">
        <v>47.479374</v>
      </c>
      <c r="C683" s="48">
        <v>27609.12256</v>
      </c>
      <c r="D683" s="48">
        <v>20730.921399999999</v>
      </c>
    </row>
    <row r="684" spans="1:4" x14ac:dyDescent="0.2">
      <c r="A684" s="8">
        <v>675</v>
      </c>
      <c r="B684" s="48">
        <v>11945.506715</v>
      </c>
      <c r="C684" s="48">
        <v>27923.625978</v>
      </c>
      <c r="D684" s="48">
        <v>22394.795499999997</v>
      </c>
    </row>
    <row r="685" spans="1:4" x14ac:dyDescent="0.2">
      <c r="A685" s="8">
        <v>676</v>
      </c>
      <c r="B685" s="48">
        <v>11429.597656</v>
      </c>
      <c r="C685" s="48">
        <v>15956.662598999999</v>
      </c>
      <c r="D685" s="48">
        <v>18614.914099999998</v>
      </c>
    </row>
    <row r="686" spans="1:4" x14ac:dyDescent="0.2">
      <c r="A686" s="8">
        <v>677</v>
      </c>
      <c r="B686" s="48">
        <v>5083.7583550000008</v>
      </c>
      <c r="C686" s="48">
        <v>15383.787842000002</v>
      </c>
      <c r="D686" s="48">
        <v>20367.522400000002</v>
      </c>
    </row>
    <row r="687" spans="1:4" x14ac:dyDescent="0.2">
      <c r="A687" s="8">
        <v>678</v>
      </c>
      <c r="B687" s="48">
        <v>8395.3083799999986</v>
      </c>
      <c r="C687" s="48">
        <v>4644.2196040000008</v>
      </c>
      <c r="D687" s="48">
        <v>15434.093100000002</v>
      </c>
    </row>
    <row r="688" spans="1:4" x14ac:dyDescent="0.2">
      <c r="A688" s="8">
        <v>679</v>
      </c>
      <c r="B688" s="48">
        <v>46164.142930000002</v>
      </c>
      <c r="C688" s="48">
        <v>9462.0506590000005</v>
      </c>
      <c r="D688" s="48">
        <v>8376.7522000000008</v>
      </c>
    </row>
    <row r="689" spans="1:4" x14ac:dyDescent="0.2">
      <c r="A689" s="8">
        <v>680</v>
      </c>
      <c r="B689" s="48">
        <v>54997.616000000002</v>
      </c>
      <c r="C689" s="48">
        <v>6547.9287099999992</v>
      </c>
      <c r="D689" s="48">
        <v>10475.574000000001</v>
      </c>
    </row>
    <row r="690" spans="1:4" x14ac:dyDescent="0.2">
      <c r="A690" s="8">
        <v>681</v>
      </c>
      <c r="B690" s="48">
        <v>45644.954624999998</v>
      </c>
      <c r="C690" s="48">
        <v>616.28383099999996</v>
      </c>
      <c r="D690" s="48">
        <v>9044.5141999999996</v>
      </c>
    </row>
    <row r="691" spans="1:4" x14ac:dyDescent="0.2">
      <c r="A691" s="8">
        <v>682</v>
      </c>
      <c r="B691" s="48">
        <v>12016.185547000001</v>
      </c>
      <c r="C691" s="48">
        <v>0</v>
      </c>
      <c r="D691" s="48">
        <v>7586.9732000000004</v>
      </c>
    </row>
    <row r="692" spans="1:4" x14ac:dyDescent="0.2">
      <c r="A692" s="8">
        <v>683</v>
      </c>
      <c r="B692" s="48">
        <v>5169.2584230000002</v>
      </c>
      <c r="C692" s="48">
        <v>0</v>
      </c>
      <c r="D692" s="48">
        <v>6262.9369000000006</v>
      </c>
    </row>
    <row r="693" spans="1:4" x14ac:dyDescent="0.2">
      <c r="A693" s="8">
        <v>684</v>
      </c>
      <c r="B693" s="48">
        <v>455.22914900000001</v>
      </c>
      <c r="C693" s="48">
        <v>203.03677499999998</v>
      </c>
      <c r="D693" s="48">
        <v>7074.0643</v>
      </c>
    </row>
    <row r="694" spans="1:4" x14ac:dyDescent="0.2">
      <c r="A694" s="8">
        <v>685</v>
      </c>
      <c r="B694" s="48">
        <v>0</v>
      </c>
      <c r="C694" s="48">
        <v>442.26012600000001</v>
      </c>
      <c r="D694" s="48">
        <v>10308.013999999999</v>
      </c>
    </row>
    <row r="695" spans="1:4" x14ac:dyDescent="0.2">
      <c r="A695" s="8">
        <v>686</v>
      </c>
      <c r="B695" s="48">
        <v>1790.6233360000001</v>
      </c>
      <c r="C695" s="48">
        <v>501.30160599999999</v>
      </c>
      <c r="D695" s="48">
        <v>19552.153899999998</v>
      </c>
    </row>
    <row r="696" spans="1:4" x14ac:dyDescent="0.2">
      <c r="A696" s="8">
        <v>687</v>
      </c>
      <c r="B696" s="48">
        <v>7706.5896610000009</v>
      </c>
      <c r="C696" s="48">
        <v>917.55778399999997</v>
      </c>
      <c r="D696" s="48">
        <v>20364.589399999997</v>
      </c>
    </row>
    <row r="697" spans="1:4" x14ac:dyDescent="0.2">
      <c r="A697" s="8">
        <v>688</v>
      </c>
      <c r="B697" s="48">
        <v>23280.260741999999</v>
      </c>
      <c r="C697" s="48">
        <v>8845.3619369999997</v>
      </c>
      <c r="D697" s="48">
        <v>22392.604500000001</v>
      </c>
    </row>
    <row r="698" spans="1:4" x14ac:dyDescent="0.2">
      <c r="A698" s="8">
        <v>689</v>
      </c>
      <c r="B698" s="48">
        <v>40285.787522999999</v>
      </c>
      <c r="C698" s="48">
        <v>32042.555176999998</v>
      </c>
      <c r="D698" s="48">
        <v>21953.9732</v>
      </c>
    </row>
    <row r="699" spans="1:4" x14ac:dyDescent="0.2">
      <c r="A699" s="8">
        <v>690</v>
      </c>
      <c r="B699" s="48">
        <v>70257.685499999992</v>
      </c>
      <c r="C699" s="48">
        <v>103949.33075000001</v>
      </c>
      <c r="D699" s="48">
        <v>24291.239800000003</v>
      </c>
    </row>
    <row r="700" spans="1:4" x14ac:dyDescent="0.2">
      <c r="A700" s="8">
        <v>691</v>
      </c>
      <c r="B700" s="48">
        <v>122557.15699999999</v>
      </c>
      <c r="C700" s="48">
        <v>96879.845000000001</v>
      </c>
      <c r="D700" s="48">
        <v>17823.818099999997</v>
      </c>
    </row>
    <row r="701" spans="1:4" x14ac:dyDescent="0.2">
      <c r="A701" s="8">
        <v>692</v>
      </c>
      <c r="B701" s="48">
        <v>91251.134999999995</v>
      </c>
      <c r="C701" s="48">
        <v>50886.811266000004</v>
      </c>
      <c r="D701" s="48">
        <v>14429.4485</v>
      </c>
    </row>
    <row r="702" spans="1:4" x14ac:dyDescent="0.2">
      <c r="A702" s="8">
        <v>693</v>
      </c>
      <c r="B702" s="48">
        <v>23159.467284999999</v>
      </c>
      <c r="C702" s="48">
        <v>21233.131348000003</v>
      </c>
      <c r="D702" s="48">
        <v>25853.3086</v>
      </c>
    </row>
    <row r="703" spans="1:4" x14ac:dyDescent="0.2">
      <c r="A703" s="8">
        <v>694</v>
      </c>
      <c r="B703" s="48">
        <v>4150.7417599999999</v>
      </c>
      <c r="C703" s="48">
        <v>16157.583008</v>
      </c>
      <c r="D703" s="48">
        <v>27601.891100000001</v>
      </c>
    </row>
    <row r="704" spans="1:4" x14ac:dyDescent="0.2">
      <c r="A704" s="8">
        <v>695</v>
      </c>
      <c r="B704" s="48">
        <v>13505.81494</v>
      </c>
      <c r="C704" s="48">
        <v>37551.265828000003</v>
      </c>
      <c r="D704" s="48">
        <v>23775.693299999999</v>
      </c>
    </row>
    <row r="705" spans="1:4" x14ac:dyDescent="0.2">
      <c r="A705" s="8">
        <v>696</v>
      </c>
      <c r="B705" s="48">
        <v>23114.951416000004</v>
      </c>
      <c r="C705" s="48">
        <v>42878.168696000008</v>
      </c>
      <c r="D705" s="48">
        <v>26691.085899999998</v>
      </c>
    </row>
    <row r="706" spans="1:4" x14ac:dyDescent="0.2">
      <c r="A706" s="8">
        <v>697</v>
      </c>
      <c r="B706" s="48">
        <v>23036.689943000001</v>
      </c>
      <c r="C706" s="48">
        <v>90333.328999999998</v>
      </c>
      <c r="D706" s="48">
        <v>25577.884299999998</v>
      </c>
    </row>
    <row r="707" spans="1:4" x14ac:dyDescent="0.2">
      <c r="A707" s="8">
        <v>698</v>
      </c>
      <c r="B707" s="48">
        <v>32076.884765999999</v>
      </c>
      <c r="C707" s="48">
        <v>69658.762999999992</v>
      </c>
      <c r="D707" s="48">
        <v>23684.9038</v>
      </c>
    </row>
    <row r="708" spans="1:4" x14ac:dyDescent="0.2">
      <c r="A708" s="8">
        <v>699</v>
      </c>
      <c r="B708" s="48">
        <v>14298.210693000001</v>
      </c>
      <c r="C708" s="48">
        <v>56603.773000000001</v>
      </c>
      <c r="D708" s="48">
        <v>24313.084500000001</v>
      </c>
    </row>
    <row r="709" spans="1:4" x14ac:dyDescent="0.2">
      <c r="A709" s="8">
        <v>700</v>
      </c>
      <c r="B709" s="48">
        <v>12338.022704999999</v>
      </c>
      <c r="C709" s="48">
        <v>55808.840069999998</v>
      </c>
      <c r="D709" s="48">
        <v>29020.933100000002</v>
      </c>
    </row>
    <row r="710" spans="1:4" x14ac:dyDescent="0.2">
      <c r="A710" s="8">
        <v>701</v>
      </c>
      <c r="B710" s="48">
        <v>7860.3865129999995</v>
      </c>
      <c r="C710" s="48">
        <v>66971.394499999995</v>
      </c>
      <c r="D710" s="48">
        <v>30484.378400000001</v>
      </c>
    </row>
    <row r="711" spans="1:4" x14ac:dyDescent="0.2">
      <c r="A711" s="8">
        <v>702</v>
      </c>
      <c r="B711" s="48">
        <v>1588.3782550000001</v>
      </c>
      <c r="C711" s="48">
        <v>64525.828000000001</v>
      </c>
      <c r="D711" s="48">
        <v>30833.142599999999</v>
      </c>
    </row>
    <row r="712" spans="1:4" x14ac:dyDescent="0.2">
      <c r="A712" s="8">
        <v>703</v>
      </c>
      <c r="B712" s="48">
        <v>7048.8978269999998</v>
      </c>
      <c r="C712" s="48">
        <v>78266.452000000005</v>
      </c>
      <c r="D712" s="48">
        <v>30997.729900000002</v>
      </c>
    </row>
    <row r="713" spans="1:4" x14ac:dyDescent="0.2">
      <c r="A713" s="8">
        <v>704</v>
      </c>
      <c r="B713" s="48">
        <v>13320.017822</v>
      </c>
      <c r="C713" s="48">
        <v>84301.050999999992</v>
      </c>
      <c r="D713" s="48">
        <v>29656.540199999999</v>
      </c>
    </row>
    <row r="714" spans="1:4" x14ac:dyDescent="0.2">
      <c r="A714" s="8">
        <v>705</v>
      </c>
      <c r="B714" s="48">
        <v>30419.471323999998</v>
      </c>
      <c r="C714" s="48">
        <v>47737.1155</v>
      </c>
      <c r="D714" s="48">
        <v>29951.148000000001</v>
      </c>
    </row>
    <row r="715" spans="1:4" x14ac:dyDescent="0.2">
      <c r="A715" s="8">
        <v>706</v>
      </c>
      <c r="B715" s="48">
        <v>45971.313750000001</v>
      </c>
      <c r="C715" s="48">
        <v>44226.457047000004</v>
      </c>
      <c r="D715" s="48">
        <v>25007.165000000001</v>
      </c>
    </row>
    <row r="716" spans="1:4" x14ac:dyDescent="0.2">
      <c r="A716" s="8">
        <v>707</v>
      </c>
      <c r="B716" s="48">
        <v>40089.780226999996</v>
      </c>
      <c r="C716" s="48">
        <v>41298.455969000002</v>
      </c>
      <c r="D716" s="48">
        <v>20545.152499999997</v>
      </c>
    </row>
    <row r="717" spans="1:4" x14ac:dyDescent="0.2">
      <c r="A717" s="8">
        <v>708</v>
      </c>
      <c r="B717" s="48">
        <v>19378.808106</v>
      </c>
      <c r="C717" s="48">
        <v>25630.909668</v>
      </c>
      <c r="D717" s="48">
        <v>15668.617000000002</v>
      </c>
    </row>
    <row r="718" spans="1:4" x14ac:dyDescent="0.2">
      <c r="A718" s="8">
        <v>709</v>
      </c>
      <c r="B718" s="48">
        <v>4484.8823229999998</v>
      </c>
      <c r="C718" s="48">
        <v>22734.568359000001</v>
      </c>
      <c r="D718" s="48">
        <v>13263.5561</v>
      </c>
    </row>
    <row r="719" spans="1:4" x14ac:dyDescent="0.2">
      <c r="A719" s="8">
        <v>710</v>
      </c>
      <c r="B719" s="48">
        <v>3076.9825129999999</v>
      </c>
      <c r="C719" s="48">
        <v>14691.460937</v>
      </c>
      <c r="D719" s="48">
        <v>12690.050200000001</v>
      </c>
    </row>
    <row r="720" spans="1:4" x14ac:dyDescent="0.2">
      <c r="A720" s="8">
        <v>711</v>
      </c>
      <c r="B720" s="48">
        <v>1008.931732</v>
      </c>
      <c r="C720" s="48">
        <v>18154.548340000001</v>
      </c>
      <c r="D720" s="48">
        <v>10160.825699999999</v>
      </c>
    </row>
    <row r="721" spans="1:4" x14ac:dyDescent="0.2">
      <c r="A721" s="8">
        <v>712</v>
      </c>
      <c r="B721" s="48">
        <v>70.591660000000005</v>
      </c>
      <c r="C721" s="48">
        <v>31234.637695999998</v>
      </c>
      <c r="D721" s="48">
        <v>5982.5798999999997</v>
      </c>
    </row>
    <row r="722" spans="1:4" x14ac:dyDescent="0.2">
      <c r="A722" s="8">
        <v>713</v>
      </c>
      <c r="B722" s="48">
        <v>1482.3390570000001</v>
      </c>
      <c r="C722" s="48">
        <v>43695.346664000004</v>
      </c>
      <c r="D722" s="48">
        <v>5671.9780000000001</v>
      </c>
    </row>
    <row r="723" spans="1:4" x14ac:dyDescent="0.2">
      <c r="A723" s="8">
        <v>714</v>
      </c>
      <c r="B723" s="48">
        <v>2946.629578</v>
      </c>
      <c r="C723" s="48">
        <v>51317.514499999997</v>
      </c>
      <c r="D723" s="48">
        <v>4096.2118350000001</v>
      </c>
    </row>
    <row r="724" spans="1:4" x14ac:dyDescent="0.2">
      <c r="A724" s="8">
        <v>715</v>
      </c>
      <c r="B724" s="48">
        <v>6661.8779309999991</v>
      </c>
      <c r="C724" s="48">
        <v>52799.195930000002</v>
      </c>
      <c r="D724" s="48">
        <v>2966.1457519999999</v>
      </c>
    </row>
    <row r="725" spans="1:4" x14ac:dyDescent="0.2">
      <c r="A725" s="8">
        <v>716</v>
      </c>
      <c r="B725" s="48">
        <v>2575.7633970000002</v>
      </c>
      <c r="C725" s="48">
        <v>55010.345000000001</v>
      </c>
      <c r="D725" s="48">
        <v>1688.074586</v>
      </c>
    </row>
    <row r="726" spans="1:4" x14ac:dyDescent="0.2">
      <c r="A726" s="8">
        <v>717</v>
      </c>
      <c r="B726" s="48">
        <v>1872.4154359999998</v>
      </c>
      <c r="C726" s="48">
        <v>49123.247999999992</v>
      </c>
      <c r="D726" s="48">
        <v>4112.7785439999998</v>
      </c>
    </row>
    <row r="727" spans="1:4" x14ac:dyDescent="0.2">
      <c r="A727" s="8">
        <v>718</v>
      </c>
      <c r="B727" s="48">
        <v>1775.177674</v>
      </c>
      <c r="C727" s="48">
        <v>50571.18993</v>
      </c>
      <c r="D727" s="48">
        <v>7259.6664000000001</v>
      </c>
    </row>
    <row r="728" spans="1:4" x14ac:dyDescent="0.2">
      <c r="A728" s="8">
        <v>719</v>
      </c>
      <c r="B728" s="48">
        <v>0.24040800000000001</v>
      </c>
      <c r="C728" s="48">
        <v>35052.177528</v>
      </c>
      <c r="D728" s="48">
        <v>8559.9339999999993</v>
      </c>
    </row>
    <row r="729" spans="1:4" x14ac:dyDescent="0.2">
      <c r="A729" s="8">
        <v>720</v>
      </c>
      <c r="B729" s="48">
        <v>0</v>
      </c>
      <c r="C729" s="48">
        <v>16901.696045000001</v>
      </c>
      <c r="D729" s="48">
        <v>9313.5650000000005</v>
      </c>
    </row>
    <row r="730" spans="1:4" x14ac:dyDescent="0.2">
      <c r="A730" s="8">
        <v>721</v>
      </c>
      <c r="B730" s="48">
        <v>0</v>
      </c>
      <c r="C730" s="48">
        <v>6672.3121950000004</v>
      </c>
      <c r="D730" s="48">
        <v>8949.7993999999999</v>
      </c>
    </row>
    <row r="731" spans="1:4" x14ac:dyDescent="0.2">
      <c r="A731" s="8">
        <v>722</v>
      </c>
      <c r="B731" s="48">
        <v>0</v>
      </c>
      <c r="C731" s="48">
        <v>1735.942978</v>
      </c>
      <c r="D731" s="48">
        <v>5959.2158999999992</v>
      </c>
    </row>
    <row r="732" spans="1:4" x14ac:dyDescent="0.2">
      <c r="A732" s="8">
        <v>723</v>
      </c>
      <c r="B732" s="48">
        <v>0</v>
      </c>
      <c r="C732" s="48">
        <v>155.26088899999999</v>
      </c>
      <c r="D732" s="48">
        <v>3780.1417959999999</v>
      </c>
    </row>
    <row r="733" spans="1:4" x14ac:dyDescent="0.2">
      <c r="A733" s="8">
        <v>724</v>
      </c>
      <c r="B733" s="48">
        <v>2545.3809229999997</v>
      </c>
      <c r="C733" s="48">
        <v>4294.2095179999997</v>
      </c>
      <c r="D733" s="48">
        <v>447.61567700000001</v>
      </c>
    </row>
    <row r="734" spans="1:4" x14ac:dyDescent="0.2">
      <c r="A734" s="8">
        <v>725</v>
      </c>
      <c r="B734" s="48">
        <v>6158.4759520000007</v>
      </c>
      <c r="C734" s="48">
        <v>10646.870728</v>
      </c>
      <c r="D734" s="48">
        <v>20.100688999999999</v>
      </c>
    </row>
    <row r="735" spans="1:4" x14ac:dyDescent="0.2">
      <c r="A735" s="8">
        <v>726</v>
      </c>
      <c r="B735" s="48">
        <v>24727.002027999999</v>
      </c>
      <c r="C735" s="48">
        <v>34578.594669999999</v>
      </c>
      <c r="D735" s="48">
        <v>0</v>
      </c>
    </row>
    <row r="736" spans="1:4" x14ac:dyDescent="0.2">
      <c r="A736" s="8">
        <v>727</v>
      </c>
      <c r="B736" s="48">
        <v>73983.317500000005</v>
      </c>
      <c r="C736" s="48">
        <v>97926.921000000002</v>
      </c>
      <c r="D736" s="48">
        <v>0</v>
      </c>
    </row>
    <row r="737" spans="1:4" x14ac:dyDescent="0.2">
      <c r="A737" s="8">
        <v>728</v>
      </c>
      <c r="B737" s="48">
        <v>103709.92574999999</v>
      </c>
      <c r="C737" s="48">
        <v>97315.754000000001</v>
      </c>
      <c r="D737" s="48">
        <v>0</v>
      </c>
    </row>
    <row r="738" spans="1:4" x14ac:dyDescent="0.2">
      <c r="A738" s="8">
        <v>729</v>
      </c>
      <c r="B738" s="48">
        <v>99926.648000000016</v>
      </c>
      <c r="C738" s="48">
        <v>61127.649570000001</v>
      </c>
      <c r="D738" s="48">
        <v>0</v>
      </c>
    </row>
    <row r="739" spans="1:4" x14ac:dyDescent="0.2">
      <c r="A739" s="8">
        <v>730</v>
      </c>
      <c r="B739" s="48">
        <v>94261.726999999999</v>
      </c>
      <c r="C739" s="48">
        <v>58344.0605</v>
      </c>
      <c r="D739" s="48">
        <v>0</v>
      </c>
    </row>
    <row r="740" spans="1:4" x14ac:dyDescent="0.2">
      <c r="A740" s="8">
        <v>731</v>
      </c>
      <c r="B740" s="48">
        <v>65071.468000000001</v>
      </c>
      <c r="C740" s="48">
        <v>90568.871499999994</v>
      </c>
      <c r="D740" s="48">
        <v>0</v>
      </c>
    </row>
    <row r="741" spans="1:4" x14ac:dyDescent="0.2">
      <c r="A741" s="8">
        <v>732</v>
      </c>
      <c r="B741" s="48">
        <v>53299.434930000003</v>
      </c>
      <c r="C741" s="48">
        <v>78305.702000000005</v>
      </c>
      <c r="D741" s="48">
        <v>0</v>
      </c>
    </row>
    <row r="742" spans="1:4" x14ac:dyDescent="0.2">
      <c r="A742" s="8">
        <v>733</v>
      </c>
      <c r="B742" s="48">
        <v>59882.051000000007</v>
      </c>
      <c r="C742" s="48">
        <v>37073.199887000002</v>
      </c>
      <c r="D742" s="48">
        <v>51.826324999999997</v>
      </c>
    </row>
    <row r="743" spans="1:4" x14ac:dyDescent="0.2">
      <c r="A743" s="8">
        <v>734</v>
      </c>
      <c r="B743" s="48">
        <v>53192.352891000002</v>
      </c>
      <c r="C743" s="48">
        <v>20732.361816000001</v>
      </c>
      <c r="D743" s="48">
        <v>796.65125999999987</v>
      </c>
    </row>
    <row r="744" spans="1:4" x14ac:dyDescent="0.2">
      <c r="A744" s="8">
        <v>735</v>
      </c>
      <c r="B744" s="48">
        <v>32402.176758000001</v>
      </c>
      <c r="C744" s="48">
        <v>9579.1047360000011</v>
      </c>
      <c r="D744" s="48">
        <v>1551.684569</v>
      </c>
    </row>
    <row r="745" spans="1:4" x14ac:dyDescent="0.2">
      <c r="A745" s="8">
        <v>736</v>
      </c>
      <c r="B745" s="48">
        <v>16681.840088000001</v>
      </c>
      <c r="C745" s="48">
        <v>3811.968719</v>
      </c>
      <c r="D745" s="48">
        <v>2948.2566189999998</v>
      </c>
    </row>
    <row r="746" spans="1:4" x14ac:dyDescent="0.2">
      <c r="A746" s="8">
        <v>737</v>
      </c>
      <c r="B746" s="48">
        <v>3421.674927</v>
      </c>
      <c r="C746" s="48">
        <v>119.71810699999999</v>
      </c>
      <c r="D746" s="48">
        <v>4561.2944639999996</v>
      </c>
    </row>
    <row r="747" spans="1:4" x14ac:dyDescent="0.2">
      <c r="A747" s="8">
        <v>738</v>
      </c>
      <c r="B747" s="48">
        <v>0.77792700000000004</v>
      </c>
      <c r="C747" s="48">
        <v>0</v>
      </c>
      <c r="D747" s="48">
        <v>11290.1235</v>
      </c>
    </row>
    <row r="748" spans="1:4" x14ac:dyDescent="0.2">
      <c r="A748" s="8">
        <v>739</v>
      </c>
      <c r="B748" s="48">
        <v>2757.5716589999997</v>
      </c>
      <c r="C748" s="48">
        <v>0</v>
      </c>
      <c r="D748" s="48">
        <v>9836.2994999999992</v>
      </c>
    </row>
    <row r="749" spans="1:4" x14ac:dyDescent="0.2">
      <c r="A749" s="8">
        <v>740</v>
      </c>
      <c r="B749" s="48">
        <v>0</v>
      </c>
      <c r="C749" s="48">
        <v>0</v>
      </c>
      <c r="D749" s="48">
        <v>5356.6623</v>
      </c>
    </row>
    <row r="750" spans="1:4" x14ac:dyDescent="0.2">
      <c r="A750" s="8">
        <v>741</v>
      </c>
      <c r="B750" s="48">
        <v>0</v>
      </c>
      <c r="C750" s="48">
        <v>21258.980224999999</v>
      </c>
      <c r="D750" s="48">
        <v>9061.2847000000002</v>
      </c>
    </row>
    <row r="751" spans="1:4" x14ac:dyDescent="0.2">
      <c r="A751" s="8">
        <v>742</v>
      </c>
      <c r="B751" s="48">
        <v>0</v>
      </c>
      <c r="C751" s="48">
        <v>28101.000487000001</v>
      </c>
      <c r="D751" s="48">
        <v>9664.2397000000001</v>
      </c>
    </row>
    <row r="752" spans="1:4" x14ac:dyDescent="0.2">
      <c r="A752" s="8">
        <v>743</v>
      </c>
      <c r="B752" s="48">
        <v>0</v>
      </c>
      <c r="C752" s="48">
        <v>18490.274903000001</v>
      </c>
      <c r="D752" s="48">
        <v>4995.8901999999998</v>
      </c>
    </row>
    <row r="753" spans="1:4" x14ac:dyDescent="0.2">
      <c r="A753" s="8">
        <v>744</v>
      </c>
      <c r="B753" s="48">
        <v>0</v>
      </c>
      <c r="C753" s="48">
        <v>1654.22757</v>
      </c>
      <c r="D753" s="48">
        <v>2225.2970839999998</v>
      </c>
    </row>
    <row r="754" spans="1:4" x14ac:dyDescent="0.2">
      <c r="A754" s="8">
        <v>745</v>
      </c>
      <c r="B754" s="48"/>
      <c r="C754" s="48"/>
      <c r="D754" s="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E747"/>
  <sheetViews>
    <sheetView workbookViewId="0">
      <selection activeCell="E3" sqref="E3:E746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5" x14ac:dyDescent="0.2">
      <c r="E1" t="s">
        <v>63</v>
      </c>
    </row>
    <row r="2" spans="1:5" x14ac:dyDescent="0.2">
      <c r="A2" s="52" t="s">
        <v>77</v>
      </c>
      <c r="B2" s="52" t="s">
        <v>39</v>
      </c>
      <c r="C2" s="52" t="s">
        <v>75</v>
      </c>
      <c r="D2" s="52" t="s">
        <v>21</v>
      </c>
      <c r="E2" s="52" t="s">
        <v>76</v>
      </c>
    </row>
    <row r="3" spans="1:5" x14ac:dyDescent="0.2">
      <c r="A3" s="53">
        <v>1</v>
      </c>
      <c r="B3" s="59">
        <v>202110</v>
      </c>
      <c r="C3" s="59">
        <v>1</v>
      </c>
      <c r="D3" s="59">
        <v>1</v>
      </c>
      <c r="E3" s="59">
        <v>47.427880000000002</v>
      </c>
    </row>
    <row r="4" spans="1:5" x14ac:dyDescent="0.2">
      <c r="A4" s="53">
        <v>2</v>
      </c>
      <c r="B4" s="59">
        <v>202110</v>
      </c>
      <c r="C4" s="59">
        <v>1</v>
      </c>
      <c r="D4" s="59">
        <v>2</v>
      </c>
      <c r="E4" s="59">
        <v>49.340429999999998</v>
      </c>
    </row>
    <row r="5" spans="1:5" x14ac:dyDescent="0.2">
      <c r="A5" s="53">
        <v>3</v>
      </c>
      <c r="B5" s="59">
        <v>202110</v>
      </c>
      <c r="C5" s="59">
        <v>1</v>
      </c>
      <c r="D5" s="59">
        <v>3</v>
      </c>
      <c r="E5" s="59">
        <v>49.340429999999998</v>
      </c>
    </row>
    <row r="6" spans="1:5" x14ac:dyDescent="0.2">
      <c r="A6" s="53">
        <v>4</v>
      </c>
      <c r="B6" s="59">
        <v>202110</v>
      </c>
      <c r="C6" s="59">
        <v>1</v>
      </c>
      <c r="D6" s="59">
        <v>4</v>
      </c>
      <c r="E6" s="59">
        <v>49.340429999999998</v>
      </c>
    </row>
    <row r="7" spans="1:5" x14ac:dyDescent="0.2">
      <c r="A7" s="53">
        <v>5</v>
      </c>
      <c r="B7" s="59">
        <v>202110</v>
      </c>
      <c r="C7" s="59">
        <v>1</v>
      </c>
      <c r="D7" s="59">
        <v>5</v>
      </c>
      <c r="E7" s="59">
        <v>47.17877</v>
      </c>
    </row>
    <row r="8" spans="1:5" x14ac:dyDescent="0.2">
      <c r="A8" s="4">
        <v>6</v>
      </c>
      <c r="B8" s="59">
        <v>202110</v>
      </c>
      <c r="C8" s="59">
        <v>1</v>
      </c>
      <c r="D8" s="59">
        <v>6</v>
      </c>
      <c r="E8" s="59">
        <v>49.340429999999998</v>
      </c>
    </row>
    <row r="9" spans="1:5" x14ac:dyDescent="0.2">
      <c r="A9" s="4">
        <v>7</v>
      </c>
      <c r="B9" s="38">
        <v>202110</v>
      </c>
      <c r="C9" s="38">
        <v>1</v>
      </c>
      <c r="D9" s="38">
        <v>7</v>
      </c>
      <c r="E9" s="38">
        <v>49.340429999999998</v>
      </c>
    </row>
    <row r="10" spans="1:5" x14ac:dyDescent="0.2">
      <c r="A10" s="4">
        <v>8</v>
      </c>
      <c r="B10" s="38">
        <v>202110</v>
      </c>
      <c r="C10" s="38">
        <v>1</v>
      </c>
      <c r="D10" s="38">
        <v>8</v>
      </c>
      <c r="E10" s="38">
        <v>51.140470000000001</v>
      </c>
    </row>
    <row r="11" spans="1:5" x14ac:dyDescent="0.2">
      <c r="A11" s="4">
        <v>9</v>
      </c>
      <c r="B11" s="38">
        <v>202110</v>
      </c>
      <c r="C11" s="38">
        <v>1</v>
      </c>
      <c r="D11" s="38">
        <v>9</v>
      </c>
      <c r="E11" s="38">
        <v>29.218530000000001</v>
      </c>
    </row>
    <row r="12" spans="1:5" x14ac:dyDescent="0.2">
      <c r="A12" s="4">
        <v>10</v>
      </c>
      <c r="B12" s="38">
        <v>202110</v>
      </c>
      <c r="C12" s="38">
        <v>1</v>
      </c>
      <c r="D12" s="38">
        <v>10</v>
      </c>
      <c r="E12" s="38">
        <v>0</v>
      </c>
    </row>
    <row r="13" spans="1:5" x14ac:dyDescent="0.2">
      <c r="A13" s="4">
        <v>11</v>
      </c>
      <c r="B13" s="38">
        <v>202110</v>
      </c>
      <c r="C13" s="38">
        <v>1</v>
      </c>
      <c r="D13" s="38">
        <v>11</v>
      </c>
      <c r="E13" s="38">
        <v>0</v>
      </c>
    </row>
    <row r="14" spans="1:5" x14ac:dyDescent="0.2">
      <c r="A14" s="4">
        <v>12</v>
      </c>
      <c r="B14" s="38">
        <v>202110</v>
      </c>
      <c r="C14" s="38">
        <v>1</v>
      </c>
      <c r="D14" s="38">
        <v>12</v>
      </c>
      <c r="E14" s="38">
        <v>21.110309999999998</v>
      </c>
    </row>
    <row r="15" spans="1:5" x14ac:dyDescent="0.2">
      <c r="A15" s="4">
        <v>13</v>
      </c>
      <c r="B15" s="38">
        <v>202110</v>
      </c>
      <c r="C15" s="38">
        <v>1</v>
      </c>
      <c r="D15" s="38">
        <v>13</v>
      </c>
      <c r="E15" s="38">
        <v>0</v>
      </c>
    </row>
    <row r="16" spans="1:5" x14ac:dyDescent="0.2">
      <c r="A16" s="4">
        <v>14</v>
      </c>
      <c r="B16" s="38">
        <v>202110</v>
      </c>
      <c r="C16" s="38">
        <v>1</v>
      </c>
      <c r="D16" s="38">
        <v>14</v>
      </c>
      <c r="E16" s="38">
        <v>0</v>
      </c>
    </row>
    <row r="17" spans="1:5" x14ac:dyDescent="0.2">
      <c r="A17" s="4">
        <v>15</v>
      </c>
      <c r="B17" s="38">
        <v>202110</v>
      </c>
      <c r="C17" s="38">
        <v>1</v>
      </c>
      <c r="D17" s="38">
        <v>15</v>
      </c>
      <c r="E17" s="38">
        <v>0</v>
      </c>
    </row>
    <row r="18" spans="1:5" x14ac:dyDescent="0.2">
      <c r="A18" s="4">
        <v>16</v>
      </c>
      <c r="B18" s="38">
        <v>202110</v>
      </c>
      <c r="C18" s="38">
        <v>1</v>
      </c>
      <c r="D18" s="38">
        <v>16</v>
      </c>
      <c r="E18" s="38">
        <v>0</v>
      </c>
    </row>
    <row r="19" spans="1:5" x14ac:dyDescent="0.2">
      <c r="A19" s="4">
        <v>17</v>
      </c>
      <c r="B19" s="38">
        <v>202110</v>
      </c>
      <c r="C19" s="38">
        <v>1</v>
      </c>
      <c r="D19" s="38">
        <v>17</v>
      </c>
      <c r="E19" s="38">
        <v>0</v>
      </c>
    </row>
    <row r="20" spans="1:5" x14ac:dyDescent="0.2">
      <c r="A20" s="4">
        <v>18</v>
      </c>
      <c r="B20" s="38">
        <v>202110</v>
      </c>
      <c r="C20" s="38">
        <v>1</v>
      </c>
      <c r="D20" s="38">
        <v>18</v>
      </c>
      <c r="E20" s="38">
        <v>0</v>
      </c>
    </row>
    <row r="21" spans="1:5" x14ac:dyDescent="0.2">
      <c r="A21" s="4">
        <v>19</v>
      </c>
      <c r="B21" s="38">
        <v>202110</v>
      </c>
      <c r="C21" s="38">
        <v>1</v>
      </c>
      <c r="D21" s="38">
        <v>19</v>
      </c>
      <c r="E21" s="38">
        <v>22.74963</v>
      </c>
    </row>
    <row r="22" spans="1:5" x14ac:dyDescent="0.2">
      <c r="A22" s="4">
        <v>20</v>
      </c>
      <c r="B22" s="38">
        <v>202110</v>
      </c>
      <c r="C22" s="38">
        <v>1</v>
      </c>
      <c r="D22" s="38">
        <v>20</v>
      </c>
      <c r="E22" s="38">
        <v>53.679810000000003</v>
      </c>
    </row>
    <row r="23" spans="1:5" x14ac:dyDescent="0.2">
      <c r="A23" s="4">
        <v>21</v>
      </c>
      <c r="B23" s="38">
        <v>202110</v>
      </c>
      <c r="C23" s="38">
        <v>1</v>
      </c>
      <c r="D23" s="38">
        <v>21</v>
      </c>
      <c r="E23" s="38">
        <v>53.760170000000002</v>
      </c>
    </row>
    <row r="24" spans="1:5" x14ac:dyDescent="0.2">
      <c r="A24" s="4">
        <v>22</v>
      </c>
      <c r="B24" s="38">
        <v>202110</v>
      </c>
      <c r="C24" s="38">
        <v>1</v>
      </c>
      <c r="D24" s="38">
        <v>22</v>
      </c>
      <c r="E24" s="38">
        <v>53.760170000000002</v>
      </c>
    </row>
    <row r="25" spans="1:5" x14ac:dyDescent="0.2">
      <c r="A25" s="4">
        <v>23</v>
      </c>
      <c r="B25" s="38">
        <v>202110</v>
      </c>
      <c r="C25" s="38">
        <v>1</v>
      </c>
      <c r="D25" s="38">
        <v>23</v>
      </c>
      <c r="E25" s="38">
        <v>53.760170000000002</v>
      </c>
    </row>
    <row r="26" spans="1:5" x14ac:dyDescent="0.2">
      <c r="A26" s="4">
        <v>24</v>
      </c>
      <c r="B26" s="38">
        <v>202110</v>
      </c>
      <c r="C26" s="38">
        <v>1</v>
      </c>
      <c r="D26" s="38">
        <v>24</v>
      </c>
      <c r="E26" s="38">
        <v>53.760170000000002</v>
      </c>
    </row>
    <row r="27" spans="1:5" x14ac:dyDescent="0.2">
      <c r="A27" s="4">
        <v>25</v>
      </c>
      <c r="B27" s="38">
        <v>202110</v>
      </c>
      <c r="C27" s="38">
        <v>2</v>
      </c>
      <c r="D27" s="38">
        <v>1</v>
      </c>
      <c r="E27" s="38">
        <v>45.78304</v>
      </c>
    </row>
    <row r="28" spans="1:5" x14ac:dyDescent="0.2">
      <c r="A28" s="4">
        <v>26</v>
      </c>
      <c r="B28" s="38">
        <v>202110</v>
      </c>
      <c r="C28" s="38">
        <v>2</v>
      </c>
      <c r="D28" s="38">
        <v>2</v>
      </c>
      <c r="E28" s="38">
        <v>43.582790000000003</v>
      </c>
    </row>
    <row r="29" spans="1:5" x14ac:dyDescent="0.2">
      <c r="A29" s="4">
        <v>27</v>
      </c>
      <c r="B29" s="38">
        <v>202110</v>
      </c>
      <c r="C29" s="38">
        <v>2</v>
      </c>
      <c r="D29" s="38">
        <v>3</v>
      </c>
      <c r="E29" s="38">
        <v>30.34882</v>
      </c>
    </row>
    <row r="30" spans="1:5" x14ac:dyDescent="0.2">
      <c r="A30" s="4">
        <v>28</v>
      </c>
      <c r="B30" s="38">
        <v>202110</v>
      </c>
      <c r="C30" s="38">
        <v>2</v>
      </c>
      <c r="D30" s="38">
        <v>4</v>
      </c>
      <c r="E30" s="38">
        <v>29.49633</v>
      </c>
    </row>
    <row r="31" spans="1:5" x14ac:dyDescent="0.2">
      <c r="A31" s="4">
        <v>29</v>
      </c>
      <c r="B31" s="38">
        <v>202110</v>
      </c>
      <c r="C31" s="38">
        <v>2</v>
      </c>
      <c r="D31" s="38">
        <v>5</v>
      </c>
      <c r="E31" s="38">
        <v>37.501660000000001</v>
      </c>
    </row>
    <row r="32" spans="1:5" x14ac:dyDescent="0.2">
      <c r="A32" s="4">
        <v>30</v>
      </c>
      <c r="B32" s="38">
        <v>202110</v>
      </c>
      <c r="C32" s="38">
        <v>2</v>
      </c>
      <c r="D32" s="38">
        <v>6</v>
      </c>
      <c r="E32" s="38">
        <v>42.454250000000002</v>
      </c>
    </row>
    <row r="33" spans="1:5" x14ac:dyDescent="0.2">
      <c r="A33" s="4">
        <v>31</v>
      </c>
      <c r="B33" s="38">
        <v>202110</v>
      </c>
      <c r="C33" s="38">
        <v>2</v>
      </c>
      <c r="D33" s="38">
        <v>7</v>
      </c>
      <c r="E33" s="38">
        <v>43.339219999999997</v>
      </c>
    </row>
    <row r="34" spans="1:5" x14ac:dyDescent="0.2">
      <c r="A34" s="4">
        <v>32</v>
      </c>
      <c r="B34" s="38">
        <v>202110</v>
      </c>
      <c r="C34" s="38">
        <v>2</v>
      </c>
      <c r="D34" s="38">
        <v>8</v>
      </c>
      <c r="E34" s="38">
        <v>43.891309999999997</v>
      </c>
    </row>
    <row r="35" spans="1:5" x14ac:dyDescent="0.2">
      <c r="A35" s="4">
        <v>33</v>
      </c>
      <c r="B35" s="38">
        <v>202110</v>
      </c>
      <c r="C35" s="38">
        <v>2</v>
      </c>
      <c r="D35" s="38">
        <v>9</v>
      </c>
      <c r="E35" s="38">
        <v>19.615500000000001</v>
      </c>
    </row>
    <row r="36" spans="1:5" x14ac:dyDescent="0.2">
      <c r="A36" s="4">
        <v>34</v>
      </c>
      <c r="B36" s="38">
        <v>202110</v>
      </c>
      <c r="C36" s="38">
        <v>2</v>
      </c>
      <c r="D36" s="38">
        <v>10</v>
      </c>
      <c r="E36" s="38">
        <v>0</v>
      </c>
    </row>
    <row r="37" spans="1:5" x14ac:dyDescent="0.2">
      <c r="A37" s="4">
        <v>35</v>
      </c>
      <c r="B37" s="38">
        <v>202110</v>
      </c>
      <c r="C37" s="38">
        <v>2</v>
      </c>
      <c r="D37" s="38">
        <v>11</v>
      </c>
      <c r="E37" s="38">
        <v>0</v>
      </c>
    </row>
    <row r="38" spans="1:5" x14ac:dyDescent="0.2">
      <c r="A38" s="4">
        <v>36</v>
      </c>
      <c r="B38" s="38">
        <v>202110</v>
      </c>
      <c r="C38" s="38">
        <v>2</v>
      </c>
      <c r="D38" s="38">
        <v>12</v>
      </c>
      <c r="E38" s="38">
        <v>0</v>
      </c>
    </row>
    <row r="39" spans="1:5" x14ac:dyDescent="0.2">
      <c r="A39" s="4">
        <v>37</v>
      </c>
      <c r="B39" s="38">
        <v>202110</v>
      </c>
      <c r="C39" s="38">
        <v>2</v>
      </c>
      <c r="D39" s="38">
        <v>13</v>
      </c>
      <c r="E39" s="38">
        <v>0</v>
      </c>
    </row>
    <row r="40" spans="1:5" x14ac:dyDescent="0.2">
      <c r="A40" s="4">
        <v>38</v>
      </c>
      <c r="B40" s="38">
        <v>202110</v>
      </c>
      <c r="C40" s="38">
        <v>2</v>
      </c>
      <c r="D40" s="38">
        <v>14</v>
      </c>
      <c r="E40" s="38">
        <v>54.27552</v>
      </c>
    </row>
    <row r="41" spans="1:5" x14ac:dyDescent="0.2">
      <c r="A41" s="4">
        <v>39</v>
      </c>
      <c r="B41" s="38">
        <v>202110</v>
      </c>
      <c r="C41" s="38">
        <v>2</v>
      </c>
      <c r="D41" s="38">
        <v>15</v>
      </c>
      <c r="E41" s="38">
        <v>72.364649999999997</v>
      </c>
    </row>
    <row r="42" spans="1:5" x14ac:dyDescent="0.2">
      <c r="A42" s="4">
        <v>40</v>
      </c>
      <c r="B42" s="38">
        <v>202110</v>
      </c>
      <c r="C42" s="38">
        <v>2</v>
      </c>
      <c r="D42" s="38">
        <v>16</v>
      </c>
      <c r="E42" s="38">
        <v>39.815579999999997</v>
      </c>
    </row>
    <row r="43" spans="1:5" x14ac:dyDescent="0.2">
      <c r="A43" s="4">
        <v>41</v>
      </c>
      <c r="B43" s="38">
        <v>202110</v>
      </c>
      <c r="C43" s="38">
        <v>2</v>
      </c>
      <c r="D43" s="38">
        <v>17</v>
      </c>
      <c r="E43" s="38">
        <v>13.18526</v>
      </c>
    </row>
    <row r="44" spans="1:5" x14ac:dyDescent="0.2">
      <c r="A44" s="4">
        <v>42</v>
      </c>
      <c r="B44" s="38">
        <v>202110</v>
      </c>
      <c r="C44" s="38">
        <v>2</v>
      </c>
      <c r="D44" s="38">
        <v>18</v>
      </c>
      <c r="E44" s="38">
        <v>42.77901</v>
      </c>
    </row>
    <row r="45" spans="1:5" x14ac:dyDescent="0.2">
      <c r="A45" s="4">
        <v>43</v>
      </c>
      <c r="B45" s="38">
        <v>202110</v>
      </c>
      <c r="C45" s="38">
        <v>2</v>
      </c>
      <c r="D45" s="38">
        <v>19</v>
      </c>
      <c r="E45" s="38">
        <v>72.356530000000006</v>
      </c>
    </row>
    <row r="46" spans="1:5" x14ac:dyDescent="0.2">
      <c r="A46" s="4">
        <v>44</v>
      </c>
      <c r="B46" s="38">
        <v>202110</v>
      </c>
      <c r="C46" s="38">
        <v>2</v>
      </c>
      <c r="D46" s="38">
        <v>20</v>
      </c>
      <c r="E46" s="38">
        <v>72.356530000000006</v>
      </c>
    </row>
    <row r="47" spans="1:5" x14ac:dyDescent="0.2">
      <c r="A47" s="4">
        <v>45</v>
      </c>
      <c r="B47" s="38">
        <v>202110</v>
      </c>
      <c r="C47" s="38">
        <v>2</v>
      </c>
      <c r="D47" s="38">
        <v>21</v>
      </c>
      <c r="E47" s="38">
        <v>72.356530000000006</v>
      </c>
    </row>
    <row r="48" spans="1:5" x14ac:dyDescent="0.2">
      <c r="A48" s="4">
        <v>46</v>
      </c>
      <c r="B48" s="38">
        <v>202110</v>
      </c>
      <c r="C48" s="38">
        <v>2</v>
      </c>
      <c r="D48" s="38">
        <v>22</v>
      </c>
      <c r="E48" s="38">
        <v>71.479680000000002</v>
      </c>
    </row>
    <row r="49" spans="1:5" x14ac:dyDescent="0.2">
      <c r="A49" s="4">
        <v>47</v>
      </c>
      <c r="B49" s="38">
        <v>202110</v>
      </c>
      <c r="C49" s="38">
        <v>2</v>
      </c>
      <c r="D49" s="38">
        <v>23</v>
      </c>
      <c r="E49" s="38">
        <v>56.516359999999999</v>
      </c>
    </row>
    <row r="50" spans="1:5" x14ac:dyDescent="0.2">
      <c r="A50" s="4">
        <v>48</v>
      </c>
      <c r="B50" s="38">
        <v>202110</v>
      </c>
      <c r="C50" s="38">
        <v>2</v>
      </c>
      <c r="D50" s="38">
        <v>24</v>
      </c>
      <c r="E50" s="38">
        <v>54.697699999999998</v>
      </c>
    </row>
    <row r="51" spans="1:5" x14ac:dyDescent="0.2">
      <c r="A51" s="4">
        <v>49</v>
      </c>
      <c r="B51" s="38">
        <v>202110</v>
      </c>
      <c r="C51" s="38">
        <v>3</v>
      </c>
      <c r="D51" s="38">
        <v>1</v>
      </c>
      <c r="E51" s="38">
        <v>46.952179999999998</v>
      </c>
    </row>
    <row r="52" spans="1:5" x14ac:dyDescent="0.2">
      <c r="A52" s="4">
        <v>50</v>
      </c>
      <c r="B52" s="38">
        <v>202110</v>
      </c>
      <c r="C52" s="38">
        <v>3</v>
      </c>
      <c r="D52" s="38">
        <v>2</v>
      </c>
      <c r="E52" s="38">
        <v>43.745170000000002</v>
      </c>
    </row>
    <row r="53" spans="1:5" x14ac:dyDescent="0.2">
      <c r="A53" s="4">
        <v>51</v>
      </c>
      <c r="B53" s="38">
        <v>202110</v>
      </c>
      <c r="C53" s="38">
        <v>3</v>
      </c>
      <c r="D53" s="38">
        <v>3</v>
      </c>
      <c r="E53" s="38">
        <v>43.745170000000002</v>
      </c>
    </row>
    <row r="54" spans="1:5" x14ac:dyDescent="0.2">
      <c r="A54" s="4">
        <v>52</v>
      </c>
      <c r="B54" s="38">
        <v>202110</v>
      </c>
      <c r="C54" s="38">
        <v>3</v>
      </c>
      <c r="D54" s="38">
        <v>4</v>
      </c>
      <c r="E54" s="38">
        <v>43.745170000000002</v>
      </c>
    </row>
    <row r="55" spans="1:5" x14ac:dyDescent="0.2">
      <c r="A55" s="4">
        <v>53</v>
      </c>
      <c r="B55" s="38">
        <v>202110</v>
      </c>
      <c r="C55" s="38">
        <v>3</v>
      </c>
      <c r="D55" s="38">
        <v>5</v>
      </c>
      <c r="E55" s="38">
        <v>43.745170000000002</v>
      </c>
    </row>
    <row r="56" spans="1:5" x14ac:dyDescent="0.2">
      <c r="A56" s="4">
        <v>54</v>
      </c>
      <c r="B56" s="38">
        <v>202110</v>
      </c>
      <c r="C56" s="38">
        <v>3</v>
      </c>
      <c r="D56" s="38">
        <v>6</v>
      </c>
      <c r="E56" s="38">
        <v>43.745170000000002</v>
      </c>
    </row>
    <row r="57" spans="1:5" x14ac:dyDescent="0.2">
      <c r="A57" s="4">
        <v>55</v>
      </c>
      <c r="B57" s="38">
        <v>202110</v>
      </c>
      <c r="C57" s="38">
        <v>3</v>
      </c>
      <c r="D57" s="38">
        <v>7</v>
      </c>
      <c r="E57" s="38">
        <v>43.745170000000002</v>
      </c>
    </row>
    <row r="58" spans="1:5" x14ac:dyDescent="0.2">
      <c r="A58" s="4">
        <v>56</v>
      </c>
      <c r="B58" s="38">
        <v>202110</v>
      </c>
      <c r="C58" s="38">
        <v>3</v>
      </c>
      <c r="D58" s="38">
        <v>8</v>
      </c>
      <c r="E58" s="38">
        <v>40.375790000000002</v>
      </c>
    </row>
    <row r="59" spans="1:5" x14ac:dyDescent="0.2">
      <c r="A59" s="4">
        <v>57</v>
      </c>
      <c r="B59" s="38">
        <v>202110</v>
      </c>
      <c r="C59" s="38">
        <v>3</v>
      </c>
      <c r="D59" s="38">
        <v>9</v>
      </c>
      <c r="E59" s="38">
        <v>0.50338000000000005</v>
      </c>
    </row>
    <row r="60" spans="1:5" x14ac:dyDescent="0.2">
      <c r="A60" s="4">
        <v>58</v>
      </c>
      <c r="B60" s="38">
        <v>202110</v>
      </c>
      <c r="C60" s="38">
        <v>3</v>
      </c>
      <c r="D60" s="38">
        <v>10</v>
      </c>
      <c r="E60" s="38">
        <v>0</v>
      </c>
    </row>
    <row r="61" spans="1:5" x14ac:dyDescent="0.2">
      <c r="A61" s="4">
        <v>59</v>
      </c>
      <c r="B61" s="38">
        <v>202110</v>
      </c>
      <c r="C61" s="38">
        <v>3</v>
      </c>
      <c r="D61" s="38">
        <v>11</v>
      </c>
      <c r="E61" s="38">
        <v>0</v>
      </c>
    </row>
    <row r="62" spans="1:5" x14ac:dyDescent="0.2">
      <c r="A62" s="4">
        <v>60</v>
      </c>
      <c r="B62" s="38">
        <v>202110</v>
      </c>
      <c r="C62" s="38">
        <v>3</v>
      </c>
      <c r="D62" s="38">
        <v>12</v>
      </c>
      <c r="E62" s="38">
        <v>0</v>
      </c>
    </row>
    <row r="63" spans="1:5" x14ac:dyDescent="0.2">
      <c r="A63" s="4">
        <v>61</v>
      </c>
      <c r="B63" s="38">
        <v>202110</v>
      </c>
      <c r="C63" s="38">
        <v>3</v>
      </c>
      <c r="D63" s="38">
        <v>13</v>
      </c>
      <c r="E63" s="38">
        <v>0</v>
      </c>
    </row>
    <row r="64" spans="1:5" x14ac:dyDescent="0.2">
      <c r="A64" s="4">
        <v>62</v>
      </c>
      <c r="B64" s="38">
        <v>202110</v>
      </c>
      <c r="C64" s="38">
        <v>3</v>
      </c>
      <c r="D64" s="38">
        <v>14</v>
      </c>
      <c r="E64" s="38">
        <v>0</v>
      </c>
    </row>
    <row r="65" spans="1:5" x14ac:dyDescent="0.2">
      <c r="A65" s="4">
        <v>63</v>
      </c>
      <c r="B65" s="38">
        <v>202110</v>
      </c>
      <c r="C65" s="38">
        <v>3</v>
      </c>
      <c r="D65" s="38">
        <v>15</v>
      </c>
      <c r="E65" s="38">
        <v>0</v>
      </c>
    </row>
    <row r="66" spans="1:5" x14ac:dyDescent="0.2">
      <c r="A66" s="4">
        <v>64</v>
      </c>
      <c r="B66" s="38">
        <v>202110</v>
      </c>
      <c r="C66" s="38">
        <v>3</v>
      </c>
      <c r="D66" s="38">
        <v>16</v>
      </c>
      <c r="E66" s="38">
        <v>0</v>
      </c>
    </row>
    <row r="67" spans="1:5" x14ac:dyDescent="0.2">
      <c r="A67" s="4">
        <v>65</v>
      </c>
      <c r="B67" s="38">
        <v>202110</v>
      </c>
      <c r="C67" s="38">
        <v>3</v>
      </c>
      <c r="D67" s="38">
        <v>17</v>
      </c>
      <c r="E67" s="38">
        <v>0</v>
      </c>
    </row>
    <row r="68" spans="1:5" x14ac:dyDescent="0.2">
      <c r="A68" s="4">
        <v>66</v>
      </c>
      <c r="B68" s="38">
        <v>202110</v>
      </c>
      <c r="C68" s="38">
        <v>3</v>
      </c>
      <c r="D68" s="38">
        <v>18</v>
      </c>
      <c r="E68" s="38">
        <v>0</v>
      </c>
    </row>
    <row r="69" spans="1:5" x14ac:dyDescent="0.2">
      <c r="A69" s="4">
        <v>67</v>
      </c>
      <c r="B69" s="38">
        <v>202110</v>
      </c>
      <c r="C69" s="38">
        <v>3</v>
      </c>
      <c r="D69" s="38">
        <v>19</v>
      </c>
      <c r="E69" s="38">
        <v>15.62096</v>
      </c>
    </row>
    <row r="70" spans="1:5" x14ac:dyDescent="0.2">
      <c r="A70" s="4">
        <v>68</v>
      </c>
      <c r="B70" s="38">
        <v>202110</v>
      </c>
      <c r="C70" s="38">
        <v>3</v>
      </c>
      <c r="D70" s="38">
        <v>20</v>
      </c>
      <c r="E70" s="38">
        <v>49.20926</v>
      </c>
    </row>
    <row r="71" spans="1:5" x14ac:dyDescent="0.2">
      <c r="A71" s="4">
        <v>69</v>
      </c>
      <c r="B71" s="38">
        <v>202110</v>
      </c>
      <c r="C71" s="38">
        <v>3</v>
      </c>
      <c r="D71" s="38">
        <v>21</v>
      </c>
      <c r="E71" s="38">
        <v>51.50694</v>
      </c>
    </row>
    <row r="72" spans="1:5" x14ac:dyDescent="0.2">
      <c r="A72" s="4">
        <v>70</v>
      </c>
      <c r="B72" s="38">
        <v>202110</v>
      </c>
      <c r="C72" s="38">
        <v>3</v>
      </c>
      <c r="D72" s="38">
        <v>22</v>
      </c>
      <c r="E72" s="38">
        <v>51.50694</v>
      </c>
    </row>
    <row r="73" spans="1:5" x14ac:dyDescent="0.2">
      <c r="A73" s="4">
        <v>71</v>
      </c>
      <c r="B73" s="38">
        <v>202110</v>
      </c>
      <c r="C73" s="38">
        <v>3</v>
      </c>
      <c r="D73" s="38">
        <v>23</v>
      </c>
      <c r="E73" s="38">
        <v>47.017130000000002</v>
      </c>
    </row>
    <row r="74" spans="1:5" x14ac:dyDescent="0.2">
      <c r="A74" s="4">
        <v>72</v>
      </c>
      <c r="B74" s="38">
        <v>202110</v>
      </c>
      <c r="C74" s="38">
        <v>3</v>
      </c>
      <c r="D74" s="38">
        <v>24</v>
      </c>
      <c r="E74" s="38">
        <v>46.091560000000001</v>
      </c>
    </row>
    <row r="75" spans="1:5" x14ac:dyDescent="0.2">
      <c r="A75" s="4">
        <v>73</v>
      </c>
      <c r="B75" s="38">
        <v>202110</v>
      </c>
      <c r="C75" s="38">
        <v>4</v>
      </c>
      <c r="D75" s="38">
        <v>1</v>
      </c>
      <c r="E75" s="38">
        <v>38.321680000000001</v>
      </c>
    </row>
    <row r="76" spans="1:5" x14ac:dyDescent="0.2">
      <c r="A76" s="4">
        <v>74</v>
      </c>
      <c r="B76" s="38">
        <v>202110</v>
      </c>
      <c r="C76" s="38">
        <v>4</v>
      </c>
      <c r="D76" s="38">
        <v>2</v>
      </c>
      <c r="E76" s="38">
        <v>30.48685</v>
      </c>
    </row>
    <row r="77" spans="1:5" x14ac:dyDescent="0.2">
      <c r="A77" s="4">
        <v>75</v>
      </c>
      <c r="B77" s="38">
        <v>202110</v>
      </c>
      <c r="C77" s="38">
        <v>4</v>
      </c>
      <c r="D77" s="38">
        <v>3</v>
      </c>
      <c r="E77" s="38">
        <v>31.10389</v>
      </c>
    </row>
    <row r="78" spans="1:5" x14ac:dyDescent="0.2">
      <c r="A78" s="4">
        <v>76</v>
      </c>
      <c r="B78" s="38">
        <v>202110</v>
      </c>
      <c r="C78" s="38">
        <v>4</v>
      </c>
      <c r="D78" s="38">
        <v>4</v>
      </c>
      <c r="E78" s="38">
        <v>31.802119999999999</v>
      </c>
    </row>
    <row r="79" spans="1:5" x14ac:dyDescent="0.2">
      <c r="A79" s="4">
        <v>77</v>
      </c>
      <c r="B79" s="38">
        <v>202110</v>
      </c>
      <c r="C79" s="38">
        <v>4</v>
      </c>
      <c r="D79" s="38">
        <v>5</v>
      </c>
      <c r="E79" s="38">
        <v>31.802119999999999</v>
      </c>
    </row>
    <row r="80" spans="1:5" x14ac:dyDescent="0.2">
      <c r="A80" s="4">
        <v>78</v>
      </c>
      <c r="B80" s="38">
        <v>202110</v>
      </c>
      <c r="C80" s="38">
        <v>4</v>
      </c>
      <c r="D80" s="38">
        <v>6</v>
      </c>
      <c r="E80" s="38">
        <v>38.890009999999997</v>
      </c>
    </row>
    <row r="81" spans="1:5" x14ac:dyDescent="0.2">
      <c r="A81" s="4">
        <v>79</v>
      </c>
      <c r="B81" s="38">
        <v>202110</v>
      </c>
      <c r="C81" s="38">
        <v>4</v>
      </c>
      <c r="D81" s="38">
        <v>7</v>
      </c>
      <c r="E81" s="38">
        <v>45.117280000000001</v>
      </c>
    </row>
    <row r="82" spans="1:5" x14ac:dyDescent="0.2">
      <c r="A82" s="4">
        <v>80</v>
      </c>
      <c r="B82" s="38">
        <v>202110</v>
      </c>
      <c r="C82" s="38">
        <v>4</v>
      </c>
      <c r="D82" s="38">
        <v>8</v>
      </c>
      <c r="E82" s="38">
        <v>45.117280000000001</v>
      </c>
    </row>
    <row r="83" spans="1:5" x14ac:dyDescent="0.2">
      <c r="A83" s="4">
        <v>81</v>
      </c>
      <c r="B83" s="38">
        <v>202110</v>
      </c>
      <c r="C83" s="38">
        <v>4</v>
      </c>
      <c r="D83" s="38">
        <v>9</v>
      </c>
      <c r="E83" s="38">
        <v>42.502969999999998</v>
      </c>
    </row>
    <row r="84" spans="1:5" x14ac:dyDescent="0.2">
      <c r="A84" s="4">
        <v>82</v>
      </c>
      <c r="B84" s="38">
        <v>202110</v>
      </c>
      <c r="C84" s="38">
        <v>4</v>
      </c>
      <c r="D84" s="38">
        <v>10</v>
      </c>
      <c r="E84" s="38">
        <v>32.890070000000001</v>
      </c>
    </row>
    <row r="85" spans="1:5" x14ac:dyDescent="0.2">
      <c r="A85" s="4">
        <v>83</v>
      </c>
      <c r="B85" s="38">
        <v>202110</v>
      </c>
      <c r="C85" s="38">
        <v>4</v>
      </c>
      <c r="D85" s="38">
        <v>11</v>
      </c>
      <c r="E85" s="38">
        <v>43.834479999999999</v>
      </c>
    </row>
    <row r="86" spans="1:5" x14ac:dyDescent="0.2">
      <c r="A86" s="4">
        <v>84</v>
      </c>
      <c r="B86" s="38">
        <v>202110</v>
      </c>
      <c r="C86" s="38">
        <v>4</v>
      </c>
      <c r="D86" s="38">
        <v>12</v>
      </c>
      <c r="E86" s="38">
        <v>56.418930000000003</v>
      </c>
    </row>
    <row r="87" spans="1:5" x14ac:dyDescent="0.2">
      <c r="A87" s="4">
        <v>85</v>
      </c>
      <c r="B87" s="38">
        <v>202110</v>
      </c>
      <c r="C87" s="38">
        <v>4</v>
      </c>
      <c r="D87" s="38">
        <v>13</v>
      </c>
      <c r="E87" s="38">
        <v>72.616339999999994</v>
      </c>
    </row>
    <row r="88" spans="1:5" x14ac:dyDescent="0.2">
      <c r="A88" s="4">
        <v>86</v>
      </c>
      <c r="B88" s="38">
        <v>202110</v>
      </c>
      <c r="C88" s="38">
        <v>4</v>
      </c>
      <c r="D88" s="38">
        <v>14</v>
      </c>
      <c r="E88" s="38">
        <v>72.616339999999994</v>
      </c>
    </row>
    <row r="89" spans="1:5" x14ac:dyDescent="0.2">
      <c r="A89" s="4">
        <v>87</v>
      </c>
      <c r="B89" s="38">
        <v>202110</v>
      </c>
      <c r="C89" s="38">
        <v>4</v>
      </c>
      <c r="D89" s="38">
        <v>15</v>
      </c>
      <c r="E89" s="38">
        <v>72.616339999999994</v>
      </c>
    </row>
    <row r="90" spans="1:5" x14ac:dyDescent="0.2">
      <c r="A90" s="4">
        <v>88</v>
      </c>
      <c r="B90" s="38">
        <v>202110</v>
      </c>
      <c r="C90" s="38">
        <v>4</v>
      </c>
      <c r="D90" s="38">
        <v>16</v>
      </c>
      <c r="E90" s="38">
        <v>72.616339999999994</v>
      </c>
    </row>
    <row r="91" spans="1:5" x14ac:dyDescent="0.2">
      <c r="A91" s="4">
        <v>89</v>
      </c>
      <c r="B91" s="38">
        <v>202110</v>
      </c>
      <c r="C91" s="38">
        <v>4</v>
      </c>
      <c r="D91" s="38">
        <v>17</v>
      </c>
      <c r="E91" s="38">
        <v>72.616339999999994</v>
      </c>
    </row>
    <row r="92" spans="1:5" x14ac:dyDescent="0.2">
      <c r="A92" s="4">
        <v>90</v>
      </c>
      <c r="B92" s="38">
        <v>202110</v>
      </c>
      <c r="C92" s="38">
        <v>4</v>
      </c>
      <c r="D92" s="38">
        <v>18</v>
      </c>
      <c r="E92" s="38">
        <v>72.616339999999994</v>
      </c>
    </row>
    <row r="93" spans="1:5" x14ac:dyDescent="0.2">
      <c r="A93" s="4">
        <v>91</v>
      </c>
      <c r="B93" s="38">
        <v>202110</v>
      </c>
      <c r="C93" s="38">
        <v>4</v>
      </c>
      <c r="D93" s="38">
        <v>19</v>
      </c>
      <c r="E93" s="38">
        <v>67.899199999999993</v>
      </c>
    </row>
    <row r="94" spans="1:5" x14ac:dyDescent="0.2">
      <c r="A94" s="4">
        <v>92</v>
      </c>
      <c r="B94" s="38">
        <v>202110</v>
      </c>
      <c r="C94" s="38">
        <v>4</v>
      </c>
      <c r="D94" s="38">
        <v>20</v>
      </c>
      <c r="E94" s="38">
        <v>50.524540000000002</v>
      </c>
    </row>
    <row r="95" spans="1:5" x14ac:dyDescent="0.2">
      <c r="A95" s="4">
        <v>93</v>
      </c>
      <c r="B95" s="38">
        <v>202110</v>
      </c>
      <c r="C95" s="38">
        <v>4</v>
      </c>
      <c r="D95" s="38">
        <v>21</v>
      </c>
      <c r="E95" s="38">
        <v>51.953479999999999</v>
      </c>
    </row>
    <row r="96" spans="1:5" x14ac:dyDescent="0.2">
      <c r="A96" s="4">
        <v>94</v>
      </c>
      <c r="B96" s="38">
        <v>202110</v>
      </c>
      <c r="C96" s="38">
        <v>4</v>
      </c>
      <c r="D96" s="38">
        <v>22</v>
      </c>
      <c r="E96" s="38">
        <v>51.953479999999999</v>
      </c>
    </row>
    <row r="97" spans="1:5" x14ac:dyDescent="0.2">
      <c r="A97" s="4">
        <v>95</v>
      </c>
      <c r="B97" s="38">
        <v>202110</v>
      </c>
      <c r="C97" s="38">
        <v>4</v>
      </c>
      <c r="D97" s="38">
        <v>23</v>
      </c>
      <c r="E97" s="38">
        <v>58.06709</v>
      </c>
    </row>
    <row r="98" spans="1:5" x14ac:dyDescent="0.2">
      <c r="A98" s="4">
        <v>96</v>
      </c>
      <c r="B98" s="38">
        <v>202110</v>
      </c>
      <c r="C98" s="38">
        <v>4</v>
      </c>
      <c r="D98" s="38">
        <v>24</v>
      </c>
      <c r="E98" s="38">
        <v>50.898009999999999</v>
      </c>
    </row>
    <row r="99" spans="1:5" x14ac:dyDescent="0.2">
      <c r="A99" s="4">
        <v>97</v>
      </c>
      <c r="B99" s="38">
        <v>202110</v>
      </c>
      <c r="C99" s="38">
        <v>5</v>
      </c>
      <c r="D99" s="38">
        <v>1</v>
      </c>
      <c r="E99" s="38">
        <v>45.790140000000001</v>
      </c>
    </row>
    <row r="100" spans="1:5" x14ac:dyDescent="0.2">
      <c r="A100" s="4">
        <v>98</v>
      </c>
      <c r="B100" s="38">
        <v>202110</v>
      </c>
      <c r="C100" s="38">
        <v>5</v>
      </c>
      <c r="D100" s="38">
        <v>2</v>
      </c>
      <c r="E100" s="38">
        <v>45.790140000000001</v>
      </c>
    </row>
    <row r="101" spans="1:5" x14ac:dyDescent="0.2">
      <c r="A101" s="4">
        <v>99</v>
      </c>
      <c r="B101" s="38">
        <v>202110</v>
      </c>
      <c r="C101" s="38">
        <v>5</v>
      </c>
      <c r="D101" s="38">
        <v>3</v>
      </c>
      <c r="E101" s="38">
        <v>45.540939999999999</v>
      </c>
    </row>
    <row r="102" spans="1:5" x14ac:dyDescent="0.2">
      <c r="A102" s="4">
        <v>100</v>
      </c>
      <c r="B102" s="38">
        <v>202110</v>
      </c>
      <c r="C102" s="38">
        <v>5</v>
      </c>
      <c r="D102" s="38">
        <v>4</v>
      </c>
      <c r="E102" s="38">
        <v>45.42839</v>
      </c>
    </row>
    <row r="103" spans="1:5" x14ac:dyDescent="0.2">
      <c r="A103" s="4">
        <v>101</v>
      </c>
      <c r="B103" s="38">
        <v>202110</v>
      </c>
      <c r="C103" s="38">
        <v>5</v>
      </c>
      <c r="D103" s="38">
        <v>5</v>
      </c>
      <c r="E103" s="38">
        <v>45.42839</v>
      </c>
    </row>
    <row r="104" spans="1:5" x14ac:dyDescent="0.2">
      <c r="A104" s="4">
        <v>102</v>
      </c>
      <c r="B104" s="38">
        <v>202110</v>
      </c>
      <c r="C104" s="38">
        <v>5</v>
      </c>
      <c r="D104" s="38">
        <v>6</v>
      </c>
      <c r="E104" s="38">
        <v>45.661520000000003</v>
      </c>
    </row>
    <row r="105" spans="1:5" x14ac:dyDescent="0.2">
      <c r="A105" s="4">
        <v>103</v>
      </c>
      <c r="B105" s="38">
        <v>202110</v>
      </c>
      <c r="C105" s="38">
        <v>5</v>
      </c>
      <c r="D105" s="38">
        <v>7</v>
      </c>
      <c r="E105" s="38">
        <v>45.774070000000002</v>
      </c>
    </row>
    <row r="106" spans="1:5" x14ac:dyDescent="0.2">
      <c r="A106" s="4">
        <v>104</v>
      </c>
      <c r="B106" s="38">
        <v>202110</v>
      </c>
      <c r="C106" s="38">
        <v>5</v>
      </c>
      <c r="D106" s="38">
        <v>8</v>
      </c>
      <c r="E106" s="38">
        <v>45.790140000000001</v>
      </c>
    </row>
    <row r="107" spans="1:5" x14ac:dyDescent="0.2">
      <c r="A107" s="4">
        <v>105</v>
      </c>
      <c r="B107" s="38">
        <v>202110</v>
      </c>
      <c r="C107" s="38">
        <v>5</v>
      </c>
      <c r="D107" s="38">
        <v>9</v>
      </c>
      <c r="E107" s="38">
        <v>16.045839999999998</v>
      </c>
    </row>
    <row r="108" spans="1:5" x14ac:dyDescent="0.2">
      <c r="A108" s="4">
        <v>106</v>
      </c>
      <c r="B108" s="38">
        <v>202110</v>
      </c>
      <c r="C108" s="38">
        <v>5</v>
      </c>
      <c r="D108" s="38">
        <v>10</v>
      </c>
      <c r="E108" s="38">
        <v>13.56179</v>
      </c>
    </row>
    <row r="109" spans="1:5" x14ac:dyDescent="0.2">
      <c r="A109" s="4">
        <v>107</v>
      </c>
      <c r="B109" s="38">
        <v>202110</v>
      </c>
      <c r="C109" s="38">
        <v>5</v>
      </c>
      <c r="D109" s="38">
        <v>11</v>
      </c>
      <c r="E109" s="38">
        <v>46.224249999999998</v>
      </c>
    </row>
    <row r="110" spans="1:5" x14ac:dyDescent="0.2">
      <c r="A110" s="4">
        <v>108</v>
      </c>
      <c r="B110" s="38">
        <v>202110</v>
      </c>
      <c r="C110" s="38">
        <v>5</v>
      </c>
      <c r="D110" s="38">
        <v>12</v>
      </c>
      <c r="E110" s="38">
        <v>42.405729999999998</v>
      </c>
    </row>
    <row r="111" spans="1:5" x14ac:dyDescent="0.2">
      <c r="A111" s="4">
        <v>109</v>
      </c>
      <c r="B111" s="38">
        <v>202110</v>
      </c>
      <c r="C111" s="38">
        <v>5</v>
      </c>
      <c r="D111" s="38">
        <v>13</v>
      </c>
      <c r="E111" s="38">
        <v>30.7331</v>
      </c>
    </row>
    <row r="112" spans="1:5" x14ac:dyDescent="0.2">
      <c r="A112" s="4">
        <v>110</v>
      </c>
      <c r="B112" s="38">
        <v>202110</v>
      </c>
      <c r="C112" s="38">
        <v>5</v>
      </c>
      <c r="D112" s="38">
        <v>14</v>
      </c>
      <c r="E112" s="38">
        <v>4.05166</v>
      </c>
    </row>
    <row r="113" spans="1:5" x14ac:dyDescent="0.2">
      <c r="A113" s="4">
        <v>111</v>
      </c>
      <c r="B113" s="38">
        <v>202110</v>
      </c>
      <c r="C113" s="38">
        <v>5</v>
      </c>
      <c r="D113" s="38">
        <v>15</v>
      </c>
      <c r="E113" s="38">
        <v>0</v>
      </c>
    </row>
    <row r="114" spans="1:5" x14ac:dyDescent="0.2">
      <c r="A114" s="4">
        <v>112</v>
      </c>
      <c r="B114" s="38">
        <v>202110</v>
      </c>
      <c r="C114" s="38">
        <v>5</v>
      </c>
      <c r="D114" s="38">
        <v>16</v>
      </c>
      <c r="E114" s="38">
        <v>0</v>
      </c>
    </row>
    <row r="115" spans="1:5" x14ac:dyDescent="0.2">
      <c r="A115" s="4">
        <v>113</v>
      </c>
      <c r="B115" s="38">
        <v>202110</v>
      </c>
      <c r="C115" s="38">
        <v>5</v>
      </c>
      <c r="D115" s="38">
        <v>17</v>
      </c>
      <c r="E115" s="38">
        <v>0</v>
      </c>
    </row>
    <row r="116" spans="1:5" x14ac:dyDescent="0.2">
      <c r="A116" s="4">
        <v>114</v>
      </c>
      <c r="B116" s="38">
        <v>202110</v>
      </c>
      <c r="C116" s="38">
        <v>5</v>
      </c>
      <c r="D116" s="38">
        <v>18</v>
      </c>
      <c r="E116" s="38">
        <v>0</v>
      </c>
    </row>
    <row r="117" spans="1:5" x14ac:dyDescent="0.2">
      <c r="A117" s="4">
        <v>115</v>
      </c>
      <c r="B117" s="38">
        <v>202110</v>
      </c>
      <c r="C117" s="38">
        <v>5</v>
      </c>
      <c r="D117" s="38">
        <v>19</v>
      </c>
      <c r="E117" s="38">
        <v>27.187899999999999</v>
      </c>
    </row>
    <row r="118" spans="1:5" x14ac:dyDescent="0.2">
      <c r="A118" s="4">
        <v>116</v>
      </c>
      <c r="B118" s="38">
        <v>202110</v>
      </c>
      <c r="C118" s="38">
        <v>5</v>
      </c>
      <c r="D118" s="38">
        <v>20</v>
      </c>
      <c r="E118" s="38">
        <v>49.873959999999997</v>
      </c>
    </row>
    <row r="119" spans="1:5" x14ac:dyDescent="0.2">
      <c r="A119" s="4">
        <v>117</v>
      </c>
      <c r="B119" s="38">
        <v>202110</v>
      </c>
      <c r="C119" s="38">
        <v>5</v>
      </c>
      <c r="D119" s="38">
        <v>21</v>
      </c>
      <c r="E119" s="38">
        <v>49.873959999999997</v>
      </c>
    </row>
    <row r="120" spans="1:5" x14ac:dyDescent="0.2">
      <c r="A120" s="4">
        <v>118</v>
      </c>
      <c r="B120" s="38">
        <v>202110</v>
      </c>
      <c r="C120" s="38">
        <v>5</v>
      </c>
      <c r="D120" s="38">
        <v>22</v>
      </c>
      <c r="E120" s="38">
        <v>49.873959999999997</v>
      </c>
    </row>
    <row r="121" spans="1:5" x14ac:dyDescent="0.2">
      <c r="A121" s="4">
        <v>119</v>
      </c>
      <c r="B121" s="38">
        <v>202110</v>
      </c>
      <c r="C121" s="38">
        <v>5</v>
      </c>
      <c r="D121" s="38">
        <v>23</v>
      </c>
      <c r="E121" s="38">
        <v>49.873959999999997</v>
      </c>
    </row>
    <row r="122" spans="1:5" x14ac:dyDescent="0.2">
      <c r="A122" s="4">
        <v>120</v>
      </c>
      <c r="B122" s="38">
        <v>202110</v>
      </c>
      <c r="C122" s="38">
        <v>5</v>
      </c>
      <c r="D122" s="38">
        <v>24</v>
      </c>
      <c r="E122" s="38">
        <v>49.873959999999997</v>
      </c>
    </row>
    <row r="123" spans="1:5" x14ac:dyDescent="0.2">
      <c r="A123" s="4">
        <v>121</v>
      </c>
      <c r="B123" s="38">
        <v>202110</v>
      </c>
      <c r="C123" s="38">
        <v>6</v>
      </c>
      <c r="D123" s="38">
        <v>1</v>
      </c>
      <c r="E123" s="38">
        <v>140.45857000000001</v>
      </c>
    </row>
    <row r="124" spans="1:5" x14ac:dyDescent="0.2">
      <c r="A124" s="4">
        <v>122</v>
      </c>
      <c r="B124" s="38">
        <v>202110</v>
      </c>
      <c r="C124" s="38">
        <v>6</v>
      </c>
      <c r="D124" s="38">
        <v>2</v>
      </c>
      <c r="E124" s="38">
        <v>158.35739000000001</v>
      </c>
    </row>
    <row r="125" spans="1:5" x14ac:dyDescent="0.2">
      <c r="A125" s="4">
        <v>123</v>
      </c>
      <c r="B125" s="38">
        <v>202110</v>
      </c>
      <c r="C125" s="38">
        <v>6</v>
      </c>
      <c r="D125" s="38">
        <v>3</v>
      </c>
      <c r="E125" s="38">
        <v>156.7859</v>
      </c>
    </row>
    <row r="126" spans="1:5" x14ac:dyDescent="0.2">
      <c r="A126" s="4">
        <v>124</v>
      </c>
      <c r="B126" s="38">
        <v>202110</v>
      </c>
      <c r="C126" s="38">
        <v>6</v>
      </c>
      <c r="D126" s="38">
        <v>4</v>
      </c>
      <c r="E126" s="38">
        <v>156.7859</v>
      </c>
    </row>
    <row r="127" spans="1:5" x14ac:dyDescent="0.2">
      <c r="A127" s="4">
        <v>125</v>
      </c>
      <c r="B127" s="38">
        <v>202110</v>
      </c>
      <c r="C127" s="38">
        <v>6</v>
      </c>
      <c r="D127" s="38">
        <v>5</v>
      </c>
      <c r="E127" s="38">
        <v>156.7859</v>
      </c>
    </row>
    <row r="128" spans="1:5" x14ac:dyDescent="0.2">
      <c r="A128" s="4">
        <v>126</v>
      </c>
      <c r="B128" s="38">
        <v>202110</v>
      </c>
      <c r="C128" s="38">
        <v>6</v>
      </c>
      <c r="D128" s="38">
        <v>6</v>
      </c>
      <c r="E128" s="38">
        <v>156.7859</v>
      </c>
    </row>
    <row r="129" spans="1:5" x14ac:dyDescent="0.2">
      <c r="A129" s="4">
        <v>127</v>
      </c>
      <c r="B129" s="38">
        <v>202110</v>
      </c>
      <c r="C129" s="38">
        <v>6</v>
      </c>
      <c r="D129" s="38">
        <v>7</v>
      </c>
      <c r="E129" s="38">
        <v>162.88649000000001</v>
      </c>
    </row>
    <row r="130" spans="1:5" x14ac:dyDescent="0.2">
      <c r="A130" s="4">
        <v>128</v>
      </c>
      <c r="B130" s="38">
        <v>202110</v>
      </c>
      <c r="C130" s="38">
        <v>6</v>
      </c>
      <c r="D130" s="38">
        <v>8</v>
      </c>
      <c r="E130" s="38">
        <v>168.60024999999999</v>
      </c>
    </row>
    <row r="131" spans="1:5" x14ac:dyDescent="0.2">
      <c r="A131" s="4">
        <v>129</v>
      </c>
      <c r="B131" s="38">
        <v>202110</v>
      </c>
      <c r="C131" s="38">
        <v>6</v>
      </c>
      <c r="D131" s="38">
        <v>9</v>
      </c>
      <c r="E131" s="38">
        <v>110.82599</v>
      </c>
    </row>
    <row r="132" spans="1:5" x14ac:dyDescent="0.2">
      <c r="A132" s="4">
        <v>130</v>
      </c>
      <c r="B132" s="38">
        <v>202110</v>
      </c>
      <c r="C132" s="38">
        <v>6</v>
      </c>
      <c r="D132" s="38">
        <v>10</v>
      </c>
      <c r="E132" s="38">
        <v>51.238489999999999</v>
      </c>
    </row>
    <row r="133" spans="1:5" x14ac:dyDescent="0.2">
      <c r="A133" s="4">
        <v>131</v>
      </c>
      <c r="B133" s="38">
        <v>202110</v>
      </c>
      <c r="C133" s="38">
        <v>6</v>
      </c>
      <c r="D133" s="38">
        <v>11</v>
      </c>
      <c r="E133" s="38">
        <v>144.28655000000001</v>
      </c>
    </row>
    <row r="134" spans="1:5" x14ac:dyDescent="0.2">
      <c r="A134" s="4">
        <v>132</v>
      </c>
      <c r="B134" s="38">
        <v>202110</v>
      </c>
      <c r="C134" s="38">
        <v>6</v>
      </c>
      <c r="D134" s="38">
        <v>12</v>
      </c>
      <c r="E134" s="38">
        <v>168.45518999999999</v>
      </c>
    </row>
    <row r="135" spans="1:5" x14ac:dyDescent="0.2">
      <c r="A135" s="4">
        <v>133</v>
      </c>
      <c r="B135" s="38">
        <v>202110</v>
      </c>
      <c r="C135" s="38">
        <v>6</v>
      </c>
      <c r="D135" s="38">
        <v>13</v>
      </c>
      <c r="E135" s="38">
        <v>168.45518999999999</v>
      </c>
    </row>
    <row r="136" spans="1:5" x14ac:dyDescent="0.2">
      <c r="A136" s="4">
        <v>134</v>
      </c>
      <c r="B136" s="38">
        <v>202110</v>
      </c>
      <c r="C136" s="38">
        <v>6</v>
      </c>
      <c r="D136" s="38">
        <v>14</v>
      </c>
      <c r="E136" s="38">
        <v>168.45518999999999</v>
      </c>
    </row>
    <row r="137" spans="1:5" x14ac:dyDescent="0.2">
      <c r="A137" s="4">
        <v>135</v>
      </c>
      <c r="B137" s="38">
        <v>202110</v>
      </c>
      <c r="C137" s="38">
        <v>6</v>
      </c>
      <c r="D137" s="38">
        <v>15</v>
      </c>
      <c r="E137" s="38">
        <v>162.41101</v>
      </c>
    </row>
    <row r="138" spans="1:5" x14ac:dyDescent="0.2">
      <c r="A138" s="4">
        <v>136</v>
      </c>
      <c r="B138" s="38">
        <v>202110</v>
      </c>
      <c r="C138" s="38">
        <v>6</v>
      </c>
      <c r="D138" s="38">
        <v>16</v>
      </c>
      <c r="E138" s="38">
        <v>168.45518999999999</v>
      </c>
    </row>
    <row r="139" spans="1:5" x14ac:dyDescent="0.2">
      <c r="A139" s="4">
        <v>137</v>
      </c>
      <c r="B139" s="38">
        <v>202110</v>
      </c>
      <c r="C139" s="38">
        <v>6</v>
      </c>
      <c r="D139" s="38">
        <v>17</v>
      </c>
      <c r="E139" s="38">
        <v>168.45518999999999</v>
      </c>
    </row>
    <row r="140" spans="1:5" x14ac:dyDescent="0.2">
      <c r="A140" s="4">
        <v>138</v>
      </c>
      <c r="B140" s="38">
        <v>202110</v>
      </c>
      <c r="C140" s="38">
        <v>6</v>
      </c>
      <c r="D140" s="38">
        <v>18</v>
      </c>
      <c r="E140" s="38">
        <v>168.45518999999999</v>
      </c>
    </row>
    <row r="141" spans="1:5" x14ac:dyDescent="0.2">
      <c r="A141" s="4">
        <v>139</v>
      </c>
      <c r="B141" s="38">
        <v>202110</v>
      </c>
      <c r="C141" s="38">
        <v>6</v>
      </c>
      <c r="D141" s="38">
        <v>19</v>
      </c>
      <c r="E141" s="38">
        <v>168.65665999999999</v>
      </c>
    </row>
    <row r="142" spans="1:5" x14ac:dyDescent="0.2">
      <c r="A142" s="4">
        <v>140</v>
      </c>
      <c r="B142" s="38">
        <v>202110</v>
      </c>
      <c r="C142" s="38">
        <v>6</v>
      </c>
      <c r="D142" s="38">
        <v>20</v>
      </c>
      <c r="E142" s="38">
        <v>168.65665999999999</v>
      </c>
    </row>
    <row r="143" spans="1:5" x14ac:dyDescent="0.2">
      <c r="A143" s="4">
        <v>141</v>
      </c>
      <c r="B143" s="38">
        <v>202110</v>
      </c>
      <c r="C143" s="38">
        <v>6</v>
      </c>
      <c r="D143" s="38">
        <v>21</v>
      </c>
      <c r="E143" s="38">
        <v>168.65665999999999</v>
      </c>
    </row>
    <row r="144" spans="1:5" x14ac:dyDescent="0.2">
      <c r="A144" s="4">
        <v>142</v>
      </c>
      <c r="B144" s="38">
        <v>202110</v>
      </c>
      <c r="C144" s="38">
        <v>6</v>
      </c>
      <c r="D144" s="38">
        <v>22</v>
      </c>
      <c r="E144" s="38">
        <v>168.65665999999999</v>
      </c>
    </row>
    <row r="145" spans="1:5" x14ac:dyDescent="0.2">
      <c r="A145" s="4">
        <v>143</v>
      </c>
      <c r="B145" s="38">
        <v>202110</v>
      </c>
      <c r="C145" s="38">
        <v>6</v>
      </c>
      <c r="D145" s="38">
        <v>23</v>
      </c>
      <c r="E145" s="38">
        <v>168.65665999999999</v>
      </c>
    </row>
    <row r="146" spans="1:5" x14ac:dyDescent="0.2">
      <c r="A146" s="4">
        <v>144</v>
      </c>
      <c r="B146" s="38">
        <v>202110</v>
      </c>
      <c r="C146" s="38">
        <v>6</v>
      </c>
      <c r="D146" s="38">
        <v>24</v>
      </c>
      <c r="E146" s="38">
        <v>168.65665999999999</v>
      </c>
    </row>
    <row r="147" spans="1:5" x14ac:dyDescent="0.2">
      <c r="A147" s="4">
        <v>145</v>
      </c>
      <c r="B147" s="38">
        <v>202110</v>
      </c>
      <c r="C147" s="38">
        <v>7</v>
      </c>
      <c r="D147" s="38">
        <v>1</v>
      </c>
      <c r="E147" s="38">
        <v>169.59190000000001</v>
      </c>
    </row>
    <row r="148" spans="1:5" x14ac:dyDescent="0.2">
      <c r="A148" s="4">
        <v>146</v>
      </c>
      <c r="B148" s="38">
        <v>202110</v>
      </c>
      <c r="C148" s="38">
        <v>7</v>
      </c>
      <c r="D148" s="38">
        <v>2</v>
      </c>
      <c r="E148" s="38">
        <v>169.59190000000001</v>
      </c>
    </row>
    <row r="149" spans="1:5" x14ac:dyDescent="0.2">
      <c r="A149" s="4">
        <v>147</v>
      </c>
      <c r="B149" s="38">
        <v>202110</v>
      </c>
      <c r="C149" s="38">
        <v>7</v>
      </c>
      <c r="D149" s="38">
        <v>3</v>
      </c>
      <c r="E149" s="38">
        <v>152.7389</v>
      </c>
    </row>
    <row r="150" spans="1:5" x14ac:dyDescent="0.2">
      <c r="A150" s="4">
        <v>148</v>
      </c>
      <c r="B150" s="38">
        <v>202110</v>
      </c>
      <c r="C150" s="38">
        <v>7</v>
      </c>
      <c r="D150" s="38">
        <v>4</v>
      </c>
      <c r="E150" s="38">
        <v>139.54185000000001</v>
      </c>
    </row>
    <row r="151" spans="1:5" x14ac:dyDescent="0.2">
      <c r="A151" s="4">
        <v>149</v>
      </c>
      <c r="B151" s="38">
        <v>202110</v>
      </c>
      <c r="C151" s="38">
        <v>7</v>
      </c>
      <c r="D151" s="38">
        <v>5</v>
      </c>
      <c r="E151" s="38">
        <v>139.54185000000001</v>
      </c>
    </row>
    <row r="152" spans="1:5" x14ac:dyDescent="0.2">
      <c r="A152" s="4">
        <v>150</v>
      </c>
      <c r="B152" s="38">
        <v>202110</v>
      </c>
      <c r="C152" s="38">
        <v>7</v>
      </c>
      <c r="D152" s="38">
        <v>6</v>
      </c>
      <c r="E152" s="38">
        <v>152.13093000000001</v>
      </c>
    </row>
    <row r="153" spans="1:5" x14ac:dyDescent="0.2">
      <c r="A153" s="4">
        <v>151</v>
      </c>
      <c r="B153" s="38">
        <v>202110</v>
      </c>
      <c r="C153" s="38">
        <v>7</v>
      </c>
      <c r="D153" s="38">
        <v>7</v>
      </c>
      <c r="E153" s="38">
        <v>157.10820000000001</v>
      </c>
    </row>
    <row r="154" spans="1:5" x14ac:dyDescent="0.2">
      <c r="A154" s="4">
        <v>152</v>
      </c>
      <c r="B154" s="38">
        <v>202110</v>
      </c>
      <c r="C154" s="38">
        <v>7</v>
      </c>
      <c r="D154" s="38">
        <v>8</v>
      </c>
      <c r="E154" s="38">
        <v>157.10820000000001</v>
      </c>
    </row>
    <row r="155" spans="1:5" x14ac:dyDescent="0.2">
      <c r="A155" s="4">
        <v>153</v>
      </c>
      <c r="B155" s="38">
        <v>202110</v>
      </c>
      <c r="C155" s="38">
        <v>7</v>
      </c>
      <c r="D155" s="38">
        <v>9</v>
      </c>
      <c r="E155" s="38">
        <v>170.66193000000001</v>
      </c>
    </row>
    <row r="156" spans="1:5" x14ac:dyDescent="0.2">
      <c r="A156" s="4">
        <v>154</v>
      </c>
      <c r="B156" s="38">
        <v>202110</v>
      </c>
      <c r="C156" s="38">
        <v>7</v>
      </c>
      <c r="D156" s="38">
        <v>10</v>
      </c>
      <c r="E156" s="38">
        <v>170.66193000000001</v>
      </c>
    </row>
    <row r="157" spans="1:5" x14ac:dyDescent="0.2">
      <c r="A157" s="4">
        <v>155</v>
      </c>
      <c r="B157" s="38">
        <v>202110</v>
      </c>
      <c r="C157" s="38">
        <v>7</v>
      </c>
      <c r="D157" s="38">
        <v>11</v>
      </c>
      <c r="E157" s="38">
        <v>170.66193000000001</v>
      </c>
    </row>
    <row r="158" spans="1:5" x14ac:dyDescent="0.2">
      <c r="A158" s="4">
        <v>156</v>
      </c>
      <c r="B158" s="38">
        <v>202110</v>
      </c>
      <c r="C158" s="38">
        <v>7</v>
      </c>
      <c r="D158" s="38">
        <v>12</v>
      </c>
      <c r="E158" s="38">
        <v>170.66193000000001</v>
      </c>
    </row>
    <row r="159" spans="1:5" x14ac:dyDescent="0.2">
      <c r="A159" s="4">
        <v>157</v>
      </c>
      <c r="B159" s="38">
        <v>202110</v>
      </c>
      <c r="C159" s="38">
        <v>7</v>
      </c>
      <c r="D159" s="38">
        <v>13</v>
      </c>
      <c r="E159" s="38">
        <v>121.50533</v>
      </c>
    </row>
    <row r="160" spans="1:5" x14ac:dyDescent="0.2">
      <c r="A160" s="4">
        <v>158</v>
      </c>
      <c r="B160" s="38">
        <v>202110</v>
      </c>
      <c r="C160" s="38">
        <v>7</v>
      </c>
      <c r="D160" s="38">
        <v>14</v>
      </c>
      <c r="E160" s="38">
        <v>36.040610000000001</v>
      </c>
    </row>
    <row r="161" spans="1:5" x14ac:dyDescent="0.2">
      <c r="A161" s="4">
        <v>159</v>
      </c>
      <c r="B161" s="38">
        <v>202110</v>
      </c>
      <c r="C161" s="38">
        <v>7</v>
      </c>
      <c r="D161" s="38">
        <v>15</v>
      </c>
      <c r="E161" s="38">
        <v>56.055059999999997</v>
      </c>
    </row>
    <row r="162" spans="1:5" x14ac:dyDescent="0.2">
      <c r="A162" s="4">
        <v>160</v>
      </c>
      <c r="B162" s="38">
        <v>202110</v>
      </c>
      <c r="C162" s="38">
        <v>7</v>
      </c>
      <c r="D162" s="38">
        <v>16</v>
      </c>
      <c r="E162" s="38">
        <v>170.66193000000001</v>
      </c>
    </row>
    <row r="163" spans="1:5" x14ac:dyDescent="0.2">
      <c r="A163" s="4">
        <v>161</v>
      </c>
      <c r="B163" s="38">
        <v>202110</v>
      </c>
      <c r="C163" s="38">
        <v>7</v>
      </c>
      <c r="D163" s="38">
        <v>17</v>
      </c>
      <c r="E163" s="38">
        <v>170.66193000000001</v>
      </c>
    </row>
    <row r="164" spans="1:5" x14ac:dyDescent="0.2">
      <c r="A164" s="4">
        <v>162</v>
      </c>
      <c r="B164" s="38">
        <v>202110</v>
      </c>
      <c r="C164" s="38">
        <v>7</v>
      </c>
      <c r="D164" s="38">
        <v>18</v>
      </c>
      <c r="E164" s="38">
        <v>158.45384999999999</v>
      </c>
    </row>
    <row r="165" spans="1:5" x14ac:dyDescent="0.2">
      <c r="A165" s="4">
        <v>163</v>
      </c>
      <c r="B165" s="38">
        <v>202110</v>
      </c>
      <c r="C165" s="38">
        <v>7</v>
      </c>
      <c r="D165" s="38">
        <v>19</v>
      </c>
      <c r="E165" s="38">
        <v>170.96996999999999</v>
      </c>
    </row>
    <row r="166" spans="1:5" x14ac:dyDescent="0.2">
      <c r="A166" s="4">
        <v>164</v>
      </c>
      <c r="B166" s="38">
        <v>202110</v>
      </c>
      <c r="C166" s="38">
        <v>7</v>
      </c>
      <c r="D166" s="38">
        <v>20</v>
      </c>
      <c r="E166" s="38">
        <v>170.96996999999999</v>
      </c>
    </row>
    <row r="167" spans="1:5" x14ac:dyDescent="0.2">
      <c r="A167" s="4">
        <v>165</v>
      </c>
      <c r="B167" s="38">
        <v>202110</v>
      </c>
      <c r="C167" s="38">
        <v>7</v>
      </c>
      <c r="D167" s="38">
        <v>21</v>
      </c>
      <c r="E167" s="38">
        <v>170.30526</v>
      </c>
    </row>
    <row r="168" spans="1:5" x14ac:dyDescent="0.2">
      <c r="A168" s="4">
        <v>166</v>
      </c>
      <c r="B168" s="38">
        <v>202110</v>
      </c>
      <c r="C168" s="38">
        <v>7</v>
      </c>
      <c r="D168" s="38">
        <v>22</v>
      </c>
      <c r="E168" s="38">
        <v>161.01544000000001</v>
      </c>
    </row>
    <row r="169" spans="1:5" x14ac:dyDescent="0.2">
      <c r="A169" s="4">
        <v>167</v>
      </c>
      <c r="B169" s="38">
        <v>202110</v>
      </c>
      <c r="C169" s="38">
        <v>7</v>
      </c>
      <c r="D169" s="38">
        <v>23</v>
      </c>
      <c r="E169" s="38">
        <v>161.01544000000001</v>
      </c>
    </row>
    <row r="170" spans="1:5" x14ac:dyDescent="0.2">
      <c r="A170" s="4">
        <v>168</v>
      </c>
      <c r="B170" s="38">
        <v>202110</v>
      </c>
      <c r="C170" s="38">
        <v>7</v>
      </c>
      <c r="D170" s="38">
        <v>24</v>
      </c>
      <c r="E170" s="38">
        <v>161.17756</v>
      </c>
    </row>
    <row r="171" spans="1:5" x14ac:dyDescent="0.2">
      <c r="A171" s="4">
        <v>169</v>
      </c>
      <c r="B171" s="38">
        <v>202110</v>
      </c>
      <c r="C171" s="38">
        <v>8</v>
      </c>
      <c r="D171" s="38">
        <v>1</v>
      </c>
      <c r="E171" s="38">
        <v>171.50859</v>
      </c>
    </row>
    <row r="172" spans="1:5" x14ac:dyDescent="0.2">
      <c r="A172" s="4">
        <v>170</v>
      </c>
      <c r="B172" s="38">
        <v>202110</v>
      </c>
      <c r="C172" s="38">
        <v>8</v>
      </c>
      <c r="D172" s="38">
        <v>2</v>
      </c>
      <c r="E172" s="38">
        <v>171.50859</v>
      </c>
    </row>
    <row r="173" spans="1:5" x14ac:dyDescent="0.2">
      <c r="A173" s="4">
        <v>171</v>
      </c>
      <c r="B173" s="38">
        <v>202110</v>
      </c>
      <c r="C173" s="38">
        <v>8</v>
      </c>
      <c r="D173" s="38">
        <v>3</v>
      </c>
      <c r="E173" s="38">
        <v>171.50859</v>
      </c>
    </row>
    <row r="174" spans="1:5" x14ac:dyDescent="0.2">
      <c r="A174" s="4">
        <v>172</v>
      </c>
      <c r="B174" s="38">
        <v>202110</v>
      </c>
      <c r="C174" s="38">
        <v>8</v>
      </c>
      <c r="D174" s="38">
        <v>4</v>
      </c>
      <c r="E174" s="38">
        <v>171.50859</v>
      </c>
    </row>
    <row r="175" spans="1:5" x14ac:dyDescent="0.2">
      <c r="A175" s="4">
        <v>173</v>
      </c>
      <c r="B175" s="38">
        <v>202110</v>
      </c>
      <c r="C175" s="38">
        <v>8</v>
      </c>
      <c r="D175" s="38">
        <v>5</v>
      </c>
      <c r="E175" s="38">
        <v>171.50859</v>
      </c>
    </row>
    <row r="176" spans="1:5" x14ac:dyDescent="0.2">
      <c r="A176" s="4">
        <v>174</v>
      </c>
      <c r="B176" s="38">
        <v>202110</v>
      </c>
      <c r="C176" s="38">
        <v>8</v>
      </c>
      <c r="D176" s="38">
        <v>6</v>
      </c>
      <c r="E176" s="38">
        <v>171.50859</v>
      </c>
    </row>
    <row r="177" spans="1:5" x14ac:dyDescent="0.2">
      <c r="A177" s="4">
        <v>175</v>
      </c>
      <c r="B177" s="38">
        <v>202110</v>
      </c>
      <c r="C177" s="38">
        <v>8</v>
      </c>
      <c r="D177" s="38">
        <v>7</v>
      </c>
      <c r="E177" s="38">
        <v>171.50859</v>
      </c>
    </row>
    <row r="178" spans="1:5" x14ac:dyDescent="0.2">
      <c r="A178" s="4">
        <v>176</v>
      </c>
      <c r="B178" s="38">
        <v>202110</v>
      </c>
      <c r="C178" s="38">
        <v>8</v>
      </c>
      <c r="D178" s="38">
        <v>8</v>
      </c>
      <c r="E178" s="38">
        <v>171.50859</v>
      </c>
    </row>
    <row r="179" spans="1:5" x14ac:dyDescent="0.2">
      <c r="A179" s="4">
        <v>177</v>
      </c>
      <c r="B179" s="38">
        <v>202110</v>
      </c>
      <c r="C179" s="38">
        <v>8</v>
      </c>
      <c r="D179" s="38">
        <v>9</v>
      </c>
      <c r="E179" s="38">
        <v>172.35751999999999</v>
      </c>
    </row>
    <row r="180" spans="1:5" x14ac:dyDescent="0.2">
      <c r="A180" s="4">
        <v>178</v>
      </c>
      <c r="B180" s="38">
        <v>202110</v>
      </c>
      <c r="C180" s="38">
        <v>8</v>
      </c>
      <c r="D180" s="38">
        <v>10</v>
      </c>
      <c r="E180" s="38">
        <v>174.34108000000001</v>
      </c>
    </row>
    <row r="181" spans="1:5" x14ac:dyDescent="0.2">
      <c r="A181" s="4">
        <v>179</v>
      </c>
      <c r="B181" s="38">
        <v>202110</v>
      </c>
      <c r="C181" s="38">
        <v>8</v>
      </c>
      <c r="D181" s="38">
        <v>11</v>
      </c>
      <c r="E181" s="38">
        <v>174.65942999999999</v>
      </c>
    </row>
    <row r="182" spans="1:5" x14ac:dyDescent="0.2">
      <c r="A182" s="4">
        <v>180</v>
      </c>
      <c r="B182" s="38">
        <v>202110</v>
      </c>
      <c r="C182" s="38">
        <v>8</v>
      </c>
      <c r="D182" s="38">
        <v>12</v>
      </c>
      <c r="E182" s="38">
        <v>174.82268999999999</v>
      </c>
    </row>
    <row r="183" spans="1:5" x14ac:dyDescent="0.2">
      <c r="A183" s="4">
        <v>181</v>
      </c>
      <c r="B183" s="38">
        <v>202110</v>
      </c>
      <c r="C183" s="38">
        <v>8</v>
      </c>
      <c r="D183" s="38">
        <v>13</v>
      </c>
      <c r="E183" s="38">
        <v>174.82268999999999</v>
      </c>
    </row>
    <row r="184" spans="1:5" x14ac:dyDescent="0.2">
      <c r="A184" s="4">
        <v>182</v>
      </c>
      <c r="B184" s="38">
        <v>202110</v>
      </c>
      <c r="C184" s="38">
        <v>8</v>
      </c>
      <c r="D184" s="38">
        <v>14</v>
      </c>
      <c r="E184" s="38">
        <v>174.82268999999999</v>
      </c>
    </row>
    <row r="185" spans="1:5" x14ac:dyDescent="0.2">
      <c r="A185" s="4">
        <v>183</v>
      </c>
      <c r="B185" s="38">
        <v>202110</v>
      </c>
      <c r="C185" s="38">
        <v>8</v>
      </c>
      <c r="D185" s="38">
        <v>15</v>
      </c>
      <c r="E185" s="38">
        <v>174.82268999999999</v>
      </c>
    </row>
    <row r="186" spans="1:5" x14ac:dyDescent="0.2">
      <c r="A186" s="4">
        <v>184</v>
      </c>
      <c r="B186" s="38">
        <v>202110</v>
      </c>
      <c r="C186" s="38">
        <v>8</v>
      </c>
      <c r="D186" s="38">
        <v>16</v>
      </c>
      <c r="E186" s="38">
        <v>174.34108000000001</v>
      </c>
    </row>
    <row r="187" spans="1:5" x14ac:dyDescent="0.2">
      <c r="A187" s="4">
        <v>185</v>
      </c>
      <c r="B187" s="38">
        <v>202110</v>
      </c>
      <c r="C187" s="38">
        <v>8</v>
      </c>
      <c r="D187" s="38">
        <v>17</v>
      </c>
      <c r="E187" s="38">
        <v>174.34108000000001</v>
      </c>
    </row>
    <row r="188" spans="1:5" x14ac:dyDescent="0.2">
      <c r="A188" s="4">
        <v>186</v>
      </c>
      <c r="B188" s="38">
        <v>202110</v>
      </c>
      <c r="C188" s="38">
        <v>8</v>
      </c>
      <c r="D188" s="38">
        <v>18</v>
      </c>
      <c r="E188" s="38">
        <v>174.34108000000001</v>
      </c>
    </row>
    <row r="189" spans="1:5" x14ac:dyDescent="0.2">
      <c r="A189" s="4">
        <v>187</v>
      </c>
      <c r="B189" s="38">
        <v>202110</v>
      </c>
      <c r="C189" s="38">
        <v>8</v>
      </c>
      <c r="D189" s="38">
        <v>19</v>
      </c>
      <c r="E189" s="38">
        <v>174.09620000000001</v>
      </c>
    </row>
    <row r="190" spans="1:5" x14ac:dyDescent="0.2">
      <c r="A190" s="4">
        <v>188</v>
      </c>
      <c r="B190" s="38">
        <v>202110</v>
      </c>
      <c r="C190" s="38">
        <v>8</v>
      </c>
      <c r="D190" s="38">
        <v>20</v>
      </c>
      <c r="E190" s="38">
        <v>174.09620000000001</v>
      </c>
    </row>
    <row r="191" spans="1:5" x14ac:dyDescent="0.2">
      <c r="A191" s="4">
        <v>189</v>
      </c>
      <c r="B191" s="38">
        <v>202110</v>
      </c>
      <c r="C191" s="38">
        <v>8</v>
      </c>
      <c r="D191" s="38">
        <v>21</v>
      </c>
      <c r="E191" s="38">
        <v>173.56562</v>
      </c>
    </row>
    <row r="192" spans="1:5" x14ac:dyDescent="0.2">
      <c r="A192" s="4">
        <v>190</v>
      </c>
      <c r="B192" s="38">
        <v>202110</v>
      </c>
      <c r="C192" s="38">
        <v>8</v>
      </c>
      <c r="D192" s="38">
        <v>22</v>
      </c>
      <c r="E192" s="38">
        <v>148.97110000000001</v>
      </c>
    </row>
    <row r="193" spans="1:5" x14ac:dyDescent="0.2">
      <c r="A193" s="4">
        <v>191</v>
      </c>
      <c r="B193" s="38">
        <v>202110</v>
      </c>
      <c r="C193" s="38">
        <v>8</v>
      </c>
      <c r="D193" s="38">
        <v>23</v>
      </c>
      <c r="E193" s="38">
        <v>148.97110000000001</v>
      </c>
    </row>
    <row r="194" spans="1:5" x14ac:dyDescent="0.2">
      <c r="A194" s="4">
        <v>192</v>
      </c>
      <c r="B194" s="38">
        <v>202110</v>
      </c>
      <c r="C194" s="38">
        <v>8</v>
      </c>
      <c r="D194" s="38">
        <v>24</v>
      </c>
      <c r="E194" s="38">
        <v>148.97110000000001</v>
      </c>
    </row>
    <row r="195" spans="1:5" x14ac:dyDescent="0.2">
      <c r="A195" s="4">
        <v>193</v>
      </c>
      <c r="B195" s="38">
        <v>202110</v>
      </c>
      <c r="C195" s="38">
        <v>9</v>
      </c>
      <c r="D195" s="38">
        <v>1</v>
      </c>
      <c r="E195" s="38">
        <v>175.32696999999999</v>
      </c>
    </row>
    <row r="196" spans="1:5" x14ac:dyDescent="0.2">
      <c r="A196" s="4">
        <v>194</v>
      </c>
      <c r="B196" s="38">
        <v>202110</v>
      </c>
      <c r="C196" s="38">
        <v>9</v>
      </c>
      <c r="D196" s="38">
        <v>2</v>
      </c>
      <c r="E196" s="38">
        <v>175.82328000000001</v>
      </c>
    </row>
    <row r="197" spans="1:5" x14ac:dyDescent="0.2">
      <c r="A197" s="4">
        <v>195</v>
      </c>
      <c r="B197" s="38">
        <v>202110</v>
      </c>
      <c r="C197" s="38">
        <v>9</v>
      </c>
      <c r="D197" s="38">
        <v>3</v>
      </c>
      <c r="E197" s="38">
        <v>175.82328000000001</v>
      </c>
    </row>
    <row r="198" spans="1:5" x14ac:dyDescent="0.2">
      <c r="A198" s="4">
        <v>196</v>
      </c>
      <c r="B198" s="38">
        <v>202110</v>
      </c>
      <c r="C198" s="38">
        <v>9</v>
      </c>
      <c r="D198" s="38">
        <v>4</v>
      </c>
      <c r="E198" s="38">
        <v>171.36464000000001</v>
      </c>
    </row>
    <row r="199" spans="1:5" x14ac:dyDescent="0.2">
      <c r="A199" s="4">
        <v>197</v>
      </c>
      <c r="B199" s="38">
        <v>202110</v>
      </c>
      <c r="C199" s="38">
        <v>9</v>
      </c>
      <c r="D199" s="38">
        <v>5</v>
      </c>
      <c r="E199" s="38">
        <v>146.07732999999999</v>
      </c>
    </row>
    <row r="200" spans="1:5" x14ac:dyDescent="0.2">
      <c r="A200" s="4">
        <v>198</v>
      </c>
      <c r="B200" s="38">
        <v>202110</v>
      </c>
      <c r="C200" s="38">
        <v>9</v>
      </c>
      <c r="D200" s="38">
        <v>6</v>
      </c>
      <c r="E200" s="38">
        <v>146.07732999999999</v>
      </c>
    </row>
    <row r="201" spans="1:5" x14ac:dyDescent="0.2">
      <c r="A201" s="4">
        <v>199</v>
      </c>
      <c r="B201" s="38">
        <v>202110</v>
      </c>
      <c r="C201" s="38">
        <v>9</v>
      </c>
      <c r="D201" s="38">
        <v>7</v>
      </c>
      <c r="E201" s="38">
        <v>154.50644</v>
      </c>
    </row>
    <row r="202" spans="1:5" x14ac:dyDescent="0.2">
      <c r="A202" s="4">
        <v>200</v>
      </c>
      <c r="B202" s="38">
        <v>202110</v>
      </c>
      <c r="C202" s="38">
        <v>9</v>
      </c>
      <c r="D202" s="38">
        <v>8</v>
      </c>
      <c r="E202" s="38">
        <v>175.82328000000001</v>
      </c>
    </row>
    <row r="203" spans="1:5" x14ac:dyDescent="0.2">
      <c r="A203" s="4">
        <v>201</v>
      </c>
      <c r="B203" s="38">
        <v>202110</v>
      </c>
      <c r="C203" s="38">
        <v>9</v>
      </c>
      <c r="D203" s="38">
        <v>9</v>
      </c>
      <c r="E203" s="38">
        <v>65.829989999999995</v>
      </c>
    </row>
    <row r="204" spans="1:5" x14ac:dyDescent="0.2">
      <c r="A204" s="4">
        <v>202</v>
      </c>
      <c r="B204" s="38">
        <v>202110</v>
      </c>
      <c r="C204" s="38">
        <v>9</v>
      </c>
      <c r="D204" s="38">
        <v>10</v>
      </c>
      <c r="E204" s="38">
        <v>0</v>
      </c>
    </row>
    <row r="205" spans="1:5" x14ac:dyDescent="0.2">
      <c r="A205" s="4">
        <v>203</v>
      </c>
      <c r="B205" s="38">
        <v>202110</v>
      </c>
      <c r="C205" s="38">
        <v>9</v>
      </c>
      <c r="D205" s="38">
        <v>11</v>
      </c>
      <c r="E205" s="38">
        <v>21.113440000000001</v>
      </c>
    </row>
    <row r="206" spans="1:5" x14ac:dyDescent="0.2">
      <c r="A206" s="4">
        <v>204</v>
      </c>
      <c r="B206" s="38">
        <v>202110</v>
      </c>
      <c r="C206" s="38">
        <v>9</v>
      </c>
      <c r="D206" s="38">
        <v>12</v>
      </c>
      <c r="E206" s="38">
        <v>26.288060000000002</v>
      </c>
    </row>
    <row r="207" spans="1:5" x14ac:dyDescent="0.2">
      <c r="A207" s="4">
        <v>205</v>
      </c>
      <c r="B207" s="38">
        <v>202110</v>
      </c>
      <c r="C207" s="38">
        <v>9</v>
      </c>
      <c r="D207" s="38">
        <v>13</v>
      </c>
      <c r="E207" s="38">
        <v>127.60816</v>
      </c>
    </row>
    <row r="208" spans="1:5" x14ac:dyDescent="0.2">
      <c r="A208" s="4">
        <v>206</v>
      </c>
      <c r="B208" s="38">
        <v>202110</v>
      </c>
      <c r="C208" s="38">
        <v>9</v>
      </c>
      <c r="D208" s="38">
        <v>14</v>
      </c>
      <c r="E208" s="38">
        <v>118.28408</v>
      </c>
    </row>
    <row r="209" spans="1:5" x14ac:dyDescent="0.2">
      <c r="A209" s="4">
        <v>207</v>
      </c>
      <c r="B209" s="38">
        <v>202110</v>
      </c>
      <c r="C209" s="38">
        <v>9</v>
      </c>
      <c r="D209" s="38">
        <v>15</v>
      </c>
      <c r="E209" s="38">
        <v>0</v>
      </c>
    </row>
    <row r="210" spans="1:5" x14ac:dyDescent="0.2">
      <c r="A210" s="4">
        <v>208</v>
      </c>
      <c r="B210" s="38">
        <v>202110</v>
      </c>
      <c r="C210" s="38">
        <v>9</v>
      </c>
      <c r="D210" s="38">
        <v>16</v>
      </c>
      <c r="E210" s="38">
        <v>0</v>
      </c>
    </row>
    <row r="211" spans="1:5" x14ac:dyDescent="0.2">
      <c r="A211" s="4">
        <v>209</v>
      </c>
      <c r="B211" s="38">
        <v>202110</v>
      </c>
      <c r="C211" s="38">
        <v>9</v>
      </c>
      <c r="D211" s="38">
        <v>17</v>
      </c>
      <c r="E211" s="38">
        <v>0</v>
      </c>
    </row>
    <row r="212" spans="1:5" x14ac:dyDescent="0.2">
      <c r="A212" s="4">
        <v>210</v>
      </c>
      <c r="B212" s="38">
        <v>202110</v>
      </c>
      <c r="C212" s="38">
        <v>9</v>
      </c>
      <c r="D212" s="38">
        <v>18</v>
      </c>
      <c r="E212" s="38">
        <v>0</v>
      </c>
    </row>
    <row r="213" spans="1:5" x14ac:dyDescent="0.2">
      <c r="A213" s="4">
        <v>211</v>
      </c>
      <c r="B213" s="38">
        <v>202110</v>
      </c>
      <c r="C213" s="38">
        <v>9</v>
      </c>
      <c r="D213" s="38">
        <v>19</v>
      </c>
      <c r="E213" s="38">
        <v>24.376059999999999</v>
      </c>
    </row>
    <row r="214" spans="1:5" x14ac:dyDescent="0.2">
      <c r="A214" s="4">
        <v>212</v>
      </c>
      <c r="B214" s="38">
        <v>202110</v>
      </c>
      <c r="C214" s="38">
        <v>9</v>
      </c>
      <c r="D214" s="38">
        <v>20</v>
      </c>
      <c r="E214" s="38">
        <v>58.531820000000003</v>
      </c>
    </row>
    <row r="215" spans="1:5" x14ac:dyDescent="0.2">
      <c r="A215" s="4">
        <v>213</v>
      </c>
      <c r="B215" s="38">
        <v>202110</v>
      </c>
      <c r="C215" s="38">
        <v>9</v>
      </c>
      <c r="D215" s="38">
        <v>21</v>
      </c>
      <c r="E215" s="38">
        <v>58.906089999999999</v>
      </c>
    </row>
    <row r="216" spans="1:5" x14ac:dyDescent="0.2">
      <c r="A216" s="4">
        <v>214</v>
      </c>
      <c r="B216" s="38">
        <v>202110</v>
      </c>
      <c r="C216" s="38">
        <v>9</v>
      </c>
      <c r="D216" s="38">
        <v>22</v>
      </c>
      <c r="E216" s="38">
        <v>58.906089999999999</v>
      </c>
    </row>
    <row r="217" spans="1:5" x14ac:dyDescent="0.2">
      <c r="A217" s="4">
        <v>215</v>
      </c>
      <c r="B217" s="38">
        <v>202110</v>
      </c>
      <c r="C217" s="38">
        <v>9</v>
      </c>
      <c r="D217" s="38">
        <v>23</v>
      </c>
      <c r="E217" s="38">
        <v>58.906089999999999</v>
      </c>
    </row>
    <row r="218" spans="1:5" x14ac:dyDescent="0.2">
      <c r="A218" s="4">
        <v>216</v>
      </c>
      <c r="B218" s="38">
        <v>202110</v>
      </c>
      <c r="C218" s="38">
        <v>9</v>
      </c>
      <c r="D218" s="38">
        <v>24</v>
      </c>
      <c r="E218" s="38">
        <v>177.65393</v>
      </c>
    </row>
    <row r="219" spans="1:5" x14ac:dyDescent="0.2">
      <c r="A219" s="4">
        <v>217</v>
      </c>
      <c r="B219" s="38">
        <v>202110</v>
      </c>
      <c r="C219" s="38">
        <v>10</v>
      </c>
      <c r="D219" s="38">
        <v>1</v>
      </c>
      <c r="E219" s="38">
        <v>179.01267000000001</v>
      </c>
    </row>
    <row r="220" spans="1:5" x14ac:dyDescent="0.2">
      <c r="A220" s="4">
        <v>218</v>
      </c>
      <c r="B220" s="38">
        <v>202110</v>
      </c>
      <c r="C220" s="38">
        <v>10</v>
      </c>
      <c r="D220" s="38">
        <v>2</v>
      </c>
      <c r="E220" s="38">
        <v>179.01267000000001</v>
      </c>
    </row>
    <row r="221" spans="1:5" x14ac:dyDescent="0.2">
      <c r="A221" s="4">
        <v>219</v>
      </c>
      <c r="B221" s="38">
        <v>202110</v>
      </c>
      <c r="C221" s="38">
        <v>10</v>
      </c>
      <c r="D221" s="38">
        <v>3</v>
      </c>
      <c r="E221" s="38">
        <v>179.01267000000001</v>
      </c>
    </row>
    <row r="222" spans="1:5" x14ac:dyDescent="0.2">
      <c r="A222" s="4">
        <v>220</v>
      </c>
      <c r="B222" s="38">
        <v>202110</v>
      </c>
      <c r="C222" s="38">
        <v>10</v>
      </c>
      <c r="D222" s="38">
        <v>4</v>
      </c>
      <c r="E222" s="38">
        <v>161.26761999999999</v>
      </c>
    </row>
    <row r="223" spans="1:5" x14ac:dyDescent="0.2">
      <c r="A223" s="4">
        <v>221</v>
      </c>
      <c r="B223" s="38">
        <v>202110</v>
      </c>
      <c r="C223" s="38">
        <v>10</v>
      </c>
      <c r="D223" s="38">
        <v>5</v>
      </c>
      <c r="E223" s="38">
        <v>45.92071</v>
      </c>
    </row>
    <row r="224" spans="1:5" x14ac:dyDescent="0.2">
      <c r="A224" s="4">
        <v>222</v>
      </c>
      <c r="B224" s="38">
        <v>202110</v>
      </c>
      <c r="C224" s="38">
        <v>10</v>
      </c>
      <c r="D224" s="38">
        <v>6</v>
      </c>
      <c r="E224" s="38">
        <v>45.92071</v>
      </c>
    </row>
    <row r="225" spans="1:5" x14ac:dyDescent="0.2">
      <c r="A225" s="4">
        <v>223</v>
      </c>
      <c r="B225" s="38">
        <v>202110</v>
      </c>
      <c r="C225" s="38">
        <v>10</v>
      </c>
      <c r="D225" s="38">
        <v>7</v>
      </c>
      <c r="E225" s="38">
        <v>43.064909999999998</v>
      </c>
    </row>
    <row r="226" spans="1:5" x14ac:dyDescent="0.2">
      <c r="A226" s="4">
        <v>224</v>
      </c>
      <c r="B226" s="38">
        <v>202110</v>
      </c>
      <c r="C226" s="38">
        <v>10</v>
      </c>
      <c r="D226" s="38">
        <v>8</v>
      </c>
      <c r="E226" s="38">
        <v>30.66534</v>
      </c>
    </row>
    <row r="227" spans="1:5" x14ac:dyDescent="0.2">
      <c r="A227" s="4">
        <v>225</v>
      </c>
      <c r="B227" s="38">
        <v>202110</v>
      </c>
      <c r="C227" s="38">
        <v>10</v>
      </c>
      <c r="D227" s="38">
        <v>9</v>
      </c>
      <c r="E227" s="38">
        <v>29.558810000000001</v>
      </c>
    </row>
    <row r="228" spans="1:5" x14ac:dyDescent="0.2">
      <c r="A228" s="4">
        <v>226</v>
      </c>
      <c r="B228" s="38">
        <v>202110</v>
      </c>
      <c r="C228" s="38">
        <v>10</v>
      </c>
      <c r="D228" s="38">
        <v>10</v>
      </c>
      <c r="E228" s="38">
        <v>103.28091999999999</v>
      </c>
    </row>
    <row r="229" spans="1:5" x14ac:dyDescent="0.2">
      <c r="A229" s="4">
        <v>227</v>
      </c>
      <c r="B229" s="38">
        <v>202110</v>
      </c>
      <c r="C229" s="38">
        <v>10</v>
      </c>
      <c r="D229" s="38">
        <v>11</v>
      </c>
      <c r="E229" s="38">
        <v>177.05185</v>
      </c>
    </row>
    <row r="230" spans="1:5" x14ac:dyDescent="0.2">
      <c r="A230" s="4">
        <v>228</v>
      </c>
      <c r="B230" s="38">
        <v>202110</v>
      </c>
      <c r="C230" s="38">
        <v>10</v>
      </c>
      <c r="D230" s="38">
        <v>12</v>
      </c>
      <c r="E230" s="38">
        <v>177.05185</v>
      </c>
    </row>
    <row r="231" spans="1:5" x14ac:dyDescent="0.2">
      <c r="A231" s="4">
        <v>229</v>
      </c>
      <c r="B231" s="38">
        <v>202110</v>
      </c>
      <c r="C231" s="38">
        <v>10</v>
      </c>
      <c r="D231" s="38">
        <v>13</v>
      </c>
      <c r="E231" s="38">
        <v>177.05185</v>
      </c>
    </row>
    <row r="232" spans="1:5" x14ac:dyDescent="0.2">
      <c r="A232" s="4">
        <v>230</v>
      </c>
      <c r="B232" s="38">
        <v>202110</v>
      </c>
      <c r="C232" s="38">
        <v>10</v>
      </c>
      <c r="D232" s="38">
        <v>14</v>
      </c>
      <c r="E232" s="38">
        <v>177.05185</v>
      </c>
    </row>
    <row r="233" spans="1:5" x14ac:dyDescent="0.2">
      <c r="A233" s="4">
        <v>231</v>
      </c>
      <c r="B233" s="38">
        <v>202110</v>
      </c>
      <c r="C233" s="38">
        <v>10</v>
      </c>
      <c r="D233" s="38">
        <v>15</v>
      </c>
      <c r="E233" s="38">
        <v>177.05185</v>
      </c>
    </row>
    <row r="234" spans="1:5" x14ac:dyDescent="0.2">
      <c r="A234" s="4">
        <v>232</v>
      </c>
      <c r="B234" s="38">
        <v>202110</v>
      </c>
      <c r="C234" s="38">
        <v>10</v>
      </c>
      <c r="D234" s="38">
        <v>16</v>
      </c>
      <c r="E234" s="38">
        <v>177.05185</v>
      </c>
    </row>
    <row r="235" spans="1:5" x14ac:dyDescent="0.2">
      <c r="A235" s="4">
        <v>233</v>
      </c>
      <c r="B235" s="38">
        <v>202110</v>
      </c>
      <c r="C235" s="38">
        <v>10</v>
      </c>
      <c r="D235" s="38">
        <v>17</v>
      </c>
      <c r="E235" s="38">
        <v>177.05185</v>
      </c>
    </row>
    <row r="236" spans="1:5" x14ac:dyDescent="0.2">
      <c r="A236" s="4">
        <v>234</v>
      </c>
      <c r="B236" s="38">
        <v>202110</v>
      </c>
      <c r="C236" s="38">
        <v>10</v>
      </c>
      <c r="D236" s="38">
        <v>18</v>
      </c>
      <c r="E236" s="38">
        <v>177.05185</v>
      </c>
    </row>
    <row r="237" spans="1:5" x14ac:dyDescent="0.2">
      <c r="A237" s="4">
        <v>235</v>
      </c>
      <c r="B237" s="38">
        <v>202110</v>
      </c>
      <c r="C237" s="38">
        <v>10</v>
      </c>
      <c r="D237" s="38">
        <v>19</v>
      </c>
      <c r="E237" s="38">
        <v>177.72714999999999</v>
      </c>
    </row>
    <row r="238" spans="1:5" x14ac:dyDescent="0.2">
      <c r="A238" s="4">
        <v>236</v>
      </c>
      <c r="B238" s="38">
        <v>202110</v>
      </c>
      <c r="C238" s="38">
        <v>10</v>
      </c>
      <c r="D238" s="38">
        <v>20</v>
      </c>
      <c r="E238" s="38">
        <v>177.72714999999999</v>
      </c>
    </row>
    <row r="239" spans="1:5" x14ac:dyDescent="0.2">
      <c r="A239" s="4">
        <v>237</v>
      </c>
      <c r="B239" s="38">
        <v>202110</v>
      </c>
      <c r="C239" s="38">
        <v>10</v>
      </c>
      <c r="D239" s="38">
        <v>21</v>
      </c>
      <c r="E239" s="38">
        <v>177.72714999999999</v>
      </c>
    </row>
    <row r="240" spans="1:5" x14ac:dyDescent="0.2">
      <c r="A240" s="4">
        <v>238</v>
      </c>
      <c r="B240" s="38">
        <v>202110</v>
      </c>
      <c r="C240" s="38">
        <v>10</v>
      </c>
      <c r="D240" s="38">
        <v>22</v>
      </c>
      <c r="E240" s="38">
        <v>177.72714999999999</v>
      </c>
    </row>
    <row r="241" spans="1:5" x14ac:dyDescent="0.2">
      <c r="A241" s="4">
        <v>239</v>
      </c>
      <c r="B241" s="38">
        <v>202110</v>
      </c>
      <c r="C241" s="38">
        <v>10</v>
      </c>
      <c r="D241" s="38">
        <v>23</v>
      </c>
      <c r="E241" s="38">
        <v>177.72714999999999</v>
      </c>
    </row>
    <row r="242" spans="1:5" x14ac:dyDescent="0.2">
      <c r="A242" s="4">
        <v>240</v>
      </c>
      <c r="B242" s="38">
        <v>202110</v>
      </c>
      <c r="C242" s="38">
        <v>10</v>
      </c>
      <c r="D242" s="38">
        <v>24</v>
      </c>
      <c r="E242" s="38">
        <v>177.72714999999999</v>
      </c>
    </row>
    <row r="243" spans="1:5" x14ac:dyDescent="0.2">
      <c r="A243" s="4">
        <v>241</v>
      </c>
      <c r="B243" s="38">
        <v>202110</v>
      </c>
      <c r="C243" s="38">
        <v>11</v>
      </c>
      <c r="D243" s="38">
        <v>1</v>
      </c>
      <c r="E243" s="38">
        <v>48.857880000000002</v>
      </c>
    </row>
    <row r="244" spans="1:5" x14ac:dyDescent="0.2">
      <c r="A244" s="4">
        <v>242</v>
      </c>
      <c r="B244" s="38">
        <v>202110</v>
      </c>
      <c r="C244" s="38">
        <v>11</v>
      </c>
      <c r="D244" s="38">
        <v>2</v>
      </c>
      <c r="E244" s="38">
        <v>44.472470000000001</v>
      </c>
    </row>
    <row r="245" spans="1:5" x14ac:dyDescent="0.2">
      <c r="A245" s="4">
        <v>243</v>
      </c>
      <c r="B245" s="38">
        <v>202110</v>
      </c>
      <c r="C245" s="38">
        <v>11</v>
      </c>
      <c r="D245" s="38">
        <v>3</v>
      </c>
      <c r="E245" s="38">
        <v>42.479100000000003</v>
      </c>
    </row>
    <row r="246" spans="1:5" x14ac:dyDescent="0.2">
      <c r="A246" s="4">
        <v>244</v>
      </c>
      <c r="B246" s="38">
        <v>202110</v>
      </c>
      <c r="C246" s="38">
        <v>11</v>
      </c>
      <c r="D246" s="38">
        <v>4</v>
      </c>
      <c r="E246" s="38">
        <v>47.702539999999999</v>
      </c>
    </row>
    <row r="247" spans="1:5" x14ac:dyDescent="0.2">
      <c r="A247" s="4">
        <v>245</v>
      </c>
      <c r="B247" s="38">
        <v>202110</v>
      </c>
      <c r="C247" s="38">
        <v>11</v>
      </c>
      <c r="D247" s="38">
        <v>5</v>
      </c>
      <c r="E247" s="38">
        <v>47.702539999999999</v>
      </c>
    </row>
    <row r="248" spans="1:5" x14ac:dyDescent="0.2">
      <c r="A248" s="4">
        <v>246</v>
      </c>
      <c r="B248" s="38">
        <v>202110</v>
      </c>
      <c r="C248" s="38">
        <v>11</v>
      </c>
      <c r="D248" s="38">
        <v>6</v>
      </c>
      <c r="E248" s="38">
        <v>47.702539999999999</v>
      </c>
    </row>
    <row r="249" spans="1:5" x14ac:dyDescent="0.2">
      <c r="A249" s="4">
        <v>247</v>
      </c>
      <c r="B249" s="38">
        <v>202110</v>
      </c>
      <c r="C249" s="38">
        <v>11</v>
      </c>
      <c r="D249" s="38">
        <v>7</v>
      </c>
      <c r="E249" s="38">
        <v>48.003579999999999</v>
      </c>
    </row>
    <row r="250" spans="1:5" x14ac:dyDescent="0.2">
      <c r="A250" s="4">
        <v>248</v>
      </c>
      <c r="B250" s="38">
        <v>202110</v>
      </c>
      <c r="C250" s="38">
        <v>11</v>
      </c>
      <c r="D250" s="38">
        <v>8</v>
      </c>
      <c r="E250" s="38">
        <v>23.277670000000001</v>
      </c>
    </row>
    <row r="251" spans="1:5" x14ac:dyDescent="0.2">
      <c r="A251" s="4">
        <v>249</v>
      </c>
      <c r="B251" s="38">
        <v>202110</v>
      </c>
      <c r="C251" s="38">
        <v>11</v>
      </c>
      <c r="D251" s="38">
        <v>9</v>
      </c>
      <c r="E251" s="38">
        <v>0.59394000000000002</v>
      </c>
    </row>
    <row r="252" spans="1:5" x14ac:dyDescent="0.2">
      <c r="A252" s="4">
        <v>250</v>
      </c>
      <c r="B252" s="38">
        <v>202110</v>
      </c>
      <c r="C252" s="38">
        <v>11</v>
      </c>
      <c r="D252" s="38">
        <v>10</v>
      </c>
      <c r="E252" s="38">
        <v>0</v>
      </c>
    </row>
    <row r="253" spans="1:5" x14ac:dyDescent="0.2">
      <c r="A253" s="4">
        <v>251</v>
      </c>
      <c r="B253" s="38">
        <v>202110</v>
      </c>
      <c r="C253" s="38">
        <v>11</v>
      </c>
      <c r="D253" s="38">
        <v>11</v>
      </c>
      <c r="E253" s="38">
        <v>0</v>
      </c>
    </row>
    <row r="254" spans="1:5" x14ac:dyDescent="0.2">
      <c r="A254" s="4">
        <v>252</v>
      </c>
      <c r="B254" s="38">
        <v>202110</v>
      </c>
      <c r="C254" s="38">
        <v>11</v>
      </c>
      <c r="D254" s="38">
        <v>12</v>
      </c>
      <c r="E254" s="38">
        <v>0</v>
      </c>
    </row>
    <row r="255" spans="1:5" x14ac:dyDescent="0.2">
      <c r="A255" s="4">
        <v>253</v>
      </c>
      <c r="B255" s="38">
        <v>202110</v>
      </c>
      <c r="C255" s="38">
        <v>11</v>
      </c>
      <c r="D255" s="38">
        <v>13</v>
      </c>
      <c r="E255" s="38">
        <v>0.59394000000000002</v>
      </c>
    </row>
    <row r="256" spans="1:5" x14ac:dyDescent="0.2">
      <c r="A256" s="4">
        <v>254</v>
      </c>
      <c r="B256" s="38">
        <v>202110</v>
      </c>
      <c r="C256" s="38">
        <v>11</v>
      </c>
      <c r="D256" s="38">
        <v>14</v>
      </c>
      <c r="E256" s="38">
        <v>1.1878899999999999</v>
      </c>
    </row>
    <row r="257" spans="1:5" x14ac:dyDescent="0.2">
      <c r="A257" s="4">
        <v>255</v>
      </c>
      <c r="B257" s="38">
        <v>202110</v>
      </c>
      <c r="C257" s="38">
        <v>11</v>
      </c>
      <c r="D257" s="38">
        <v>15</v>
      </c>
      <c r="E257" s="38">
        <v>1.1878899999999999</v>
      </c>
    </row>
    <row r="258" spans="1:5" x14ac:dyDescent="0.2">
      <c r="A258" s="4">
        <v>256</v>
      </c>
      <c r="B258" s="38">
        <v>202110</v>
      </c>
      <c r="C258" s="38">
        <v>11</v>
      </c>
      <c r="D258" s="38">
        <v>16</v>
      </c>
      <c r="E258" s="38">
        <v>0</v>
      </c>
    </row>
    <row r="259" spans="1:5" x14ac:dyDescent="0.2">
      <c r="A259" s="4">
        <v>257</v>
      </c>
      <c r="B259" s="38">
        <v>202110</v>
      </c>
      <c r="C259" s="38">
        <v>11</v>
      </c>
      <c r="D259" s="38">
        <v>17</v>
      </c>
      <c r="E259" s="38">
        <v>0</v>
      </c>
    </row>
    <row r="260" spans="1:5" x14ac:dyDescent="0.2">
      <c r="A260" s="4">
        <v>258</v>
      </c>
      <c r="B260" s="38">
        <v>202110</v>
      </c>
      <c r="C260" s="38">
        <v>11</v>
      </c>
      <c r="D260" s="38">
        <v>18</v>
      </c>
      <c r="E260" s="38">
        <v>0</v>
      </c>
    </row>
    <row r="261" spans="1:5" x14ac:dyDescent="0.2">
      <c r="A261" s="4">
        <v>259</v>
      </c>
      <c r="B261" s="38">
        <v>202110</v>
      </c>
      <c r="C261" s="38">
        <v>11</v>
      </c>
      <c r="D261" s="38">
        <v>19</v>
      </c>
      <c r="E261" s="38">
        <v>36.80003</v>
      </c>
    </row>
    <row r="262" spans="1:5" x14ac:dyDescent="0.2">
      <c r="A262" s="4">
        <v>260</v>
      </c>
      <c r="B262" s="38">
        <v>202110</v>
      </c>
      <c r="C262" s="38">
        <v>11</v>
      </c>
      <c r="D262" s="38">
        <v>20</v>
      </c>
      <c r="E262" s="38">
        <v>57.53107</v>
      </c>
    </row>
    <row r="263" spans="1:5" x14ac:dyDescent="0.2">
      <c r="A263" s="4">
        <v>261</v>
      </c>
      <c r="B263" s="38">
        <v>202110</v>
      </c>
      <c r="C263" s="38">
        <v>11</v>
      </c>
      <c r="D263" s="38">
        <v>21</v>
      </c>
      <c r="E263" s="38">
        <v>129.16218000000001</v>
      </c>
    </row>
    <row r="264" spans="1:5" x14ac:dyDescent="0.2">
      <c r="A264" s="4">
        <v>262</v>
      </c>
      <c r="B264" s="38">
        <v>202110</v>
      </c>
      <c r="C264" s="38">
        <v>11</v>
      </c>
      <c r="D264" s="38">
        <v>22</v>
      </c>
      <c r="E264" s="38">
        <v>138.6978</v>
      </c>
    </row>
    <row r="265" spans="1:5" x14ac:dyDescent="0.2">
      <c r="A265" s="4">
        <v>263</v>
      </c>
      <c r="B265" s="38">
        <v>202110</v>
      </c>
      <c r="C265" s="38">
        <v>11</v>
      </c>
      <c r="D265" s="38">
        <v>23</v>
      </c>
      <c r="E265" s="38">
        <v>60.386879999999998</v>
      </c>
    </row>
    <row r="266" spans="1:5" x14ac:dyDescent="0.2">
      <c r="A266" s="4">
        <v>264</v>
      </c>
      <c r="B266" s="38">
        <v>202110</v>
      </c>
      <c r="C266" s="38">
        <v>11</v>
      </c>
      <c r="D266" s="38">
        <v>24</v>
      </c>
      <c r="E266" s="38">
        <v>58.035510000000002</v>
      </c>
    </row>
    <row r="267" spans="1:5" x14ac:dyDescent="0.2">
      <c r="A267" s="4">
        <v>265</v>
      </c>
      <c r="B267" s="38">
        <v>202110</v>
      </c>
      <c r="C267" s="38">
        <v>12</v>
      </c>
      <c r="D267" s="38">
        <v>1</v>
      </c>
      <c r="E267" s="38">
        <v>59.003720000000001</v>
      </c>
    </row>
    <row r="268" spans="1:5" x14ac:dyDescent="0.2">
      <c r="A268" s="4">
        <v>266</v>
      </c>
      <c r="B268" s="38">
        <v>202110</v>
      </c>
      <c r="C268" s="38">
        <v>12</v>
      </c>
      <c r="D268" s="38">
        <v>2</v>
      </c>
      <c r="E268" s="38">
        <v>59.003720000000001</v>
      </c>
    </row>
    <row r="269" spans="1:5" x14ac:dyDescent="0.2">
      <c r="A269" s="4">
        <v>267</v>
      </c>
      <c r="B269" s="38">
        <v>202110</v>
      </c>
      <c r="C269" s="38">
        <v>12</v>
      </c>
      <c r="D269" s="38">
        <v>3</v>
      </c>
      <c r="E269" s="38">
        <v>59.003720000000001</v>
      </c>
    </row>
    <row r="270" spans="1:5" x14ac:dyDescent="0.2">
      <c r="A270" s="4">
        <v>268</v>
      </c>
      <c r="B270" s="38">
        <v>202110</v>
      </c>
      <c r="C270" s="38">
        <v>12</v>
      </c>
      <c r="D270" s="38">
        <v>4</v>
      </c>
      <c r="E270" s="38">
        <v>59.003720000000001</v>
      </c>
    </row>
    <row r="271" spans="1:5" x14ac:dyDescent="0.2">
      <c r="A271" s="4">
        <v>269</v>
      </c>
      <c r="B271" s="38">
        <v>202110</v>
      </c>
      <c r="C271" s="38">
        <v>12</v>
      </c>
      <c r="D271" s="38">
        <v>5</v>
      </c>
      <c r="E271" s="38">
        <v>59.003720000000001</v>
      </c>
    </row>
    <row r="272" spans="1:5" x14ac:dyDescent="0.2">
      <c r="A272" s="4">
        <v>270</v>
      </c>
      <c r="B272" s="38">
        <v>202110</v>
      </c>
      <c r="C272" s="38">
        <v>12</v>
      </c>
      <c r="D272" s="38">
        <v>6</v>
      </c>
      <c r="E272" s="38">
        <v>59.003720000000001</v>
      </c>
    </row>
    <row r="273" spans="1:5" x14ac:dyDescent="0.2">
      <c r="A273" s="4">
        <v>271</v>
      </c>
      <c r="B273" s="38">
        <v>202110</v>
      </c>
      <c r="C273" s="38">
        <v>12</v>
      </c>
      <c r="D273" s="38">
        <v>7</v>
      </c>
      <c r="E273" s="38">
        <v>59.003720000000001</v>
      </c>
    </row>
    <row r="274" spans="1:5" x14ac:dyDescent="0.2">
      <c r="A274" s="4">
        <v>272</v>
      </c>
      <c r="B274" s="38">
        <v>202110</v>
      </c>
      <c r="C274" s="38">
        <v>12</v>
      </c>
      <c r="D274" s="38">
        <v>8</v>
      </c>
      <c r="E274" s="38">
        <v>58.409779999999998</v>
      </c>
    </row>
    <row r="275" spans="1:5" x14ac:dyDescent="0.2">
      <c r="A275" s="4">
        <v>273</v>
      </c>
      <c r="B275" s="38">
        <v>202110</v>
      </c>
      <c r="C275" s="38">
        <v>12</v>
      </c>
      <c r="D275" s="38">
        <v>9</v>
      </c>
      <c r="E275" s="38">
        <v>119.02446999999999</v>
      </c>
    </row>
    <row r="276" spans="1:5" x14ac:dyDescent="0.2">
      <c r="A276" s="4">
        <v>274</v>
      </c>
      <c r="B276" s="38">
        <v>202110</v>
      </c>
      <c r="C276" s="38">
        <v>12</v>
      </c>
      <c r="D276" s="38">
        <v>10</v>
      </c>
      <c r="E276" s="38">
        <v>174.80626000000001</v>
      </c>
    </row>
    <row r="277" spans="1:5" x14ac:dyDescent="0.2">
      <c r="A277" s="4">
        <v>275</v>
      </c>
      <c r="B277" s="38">
        <v>202110</v>
      </c>
      <c r="C277" s="38">
        <v>12</v>
      </c>
      <c r="D277" s="38">
        <v>11</v>
      </c>
      <c r="E277" s="38">
        <v>163.22844000000001</v>
      </c>
    </row>
    <row r="278" spans="1:5" x14ac:dyDescent="0.2">
      <c r="A278" s="4">
        <v>276</v>
      </c>
      <c r="B278" s="38">
        <v>202110</v>
      </c>
      <c r="C278" s="38">
        <v>12</v>
      </c>
      <c r="D278" s="38">
        <v>12</v>
      </c>
      <c r="E278" s="38">
        <v>174.80626000000001</v>
      </c>
    </row>
    <row r="279" spans="1:5" x14ac:dyDescent="0.2">
      <c r="A279" s="4">
        <v>277</v>
      </c>
      <c r="B279" s="38">
        <v>202110</v>
      </c>
      <c r="C279" s="38">
        <v>12</v>
      </c>
      <c r="D279" s="38">
        <v>13</v>
      </c>
      <c r="E279" s="38">
        <v>174.80626000000001</v>
      </c>
    </row>
    <row r="280" spans="1:5" x14ac:dyDescent="0.2">
      <c r="A280" s="4">
        <v>278</v>
      </c>
      <c r="B280" s="38">
        <v>202110</v>
      </c>
      <c r="C280" s="38">
        <v>12</v>
      </c>
      <c r="D280" s="38">
        <v>14</v>
      </c>
      <c r="E280" s="38">
        <v>174.80626000000001</v>
      </c>
    </row>
    <row r="281" spans="1:5" x14ac:dyDescent="0.2">
      <c r="A281" s="4">
        <v>279</v>
      </c>
      <c r="B281" s="38">
        <v>202110</v>
      </c>
      <c r="C281" s="38">
        <v>12</v>
      </c>
      <c r="D281" s="38">
        <v>15</v>
      </c>
      <c r="E281" s="38">
        <v>156.41845000000001</v>
      </c>
    </row>
    <row r="282" spans="1:5" x14ac:dyDescent="0.2">
      <c r="A282" s="4">
        <v>280</v>
      </c>
      <c r="B282" s="38">
        <v>202110</v>
      </c>
      <c r="C282" s="38">
        <v>12</v>
      </c>
      <c r="D282" s="38">
        <v>16</v>
      </c>
      <c r="E282" s="38">
        <v>133.93812</v>
      </c>
    </row>
    <row r="283" spans="1:5" x14ac:dyDescent="0.2">
      <c r="A283" s="4">
        <v>281</v>
      </c>
      <c r="B283" s="38">
        <v>202110</v>
      </c>
      <c r="C283" s="38">
        <v>12</v>
      </c>
      <c r="D283" s="38">
        <v>17</v>
      </c>
      <c r="E283" s="38">
        <v>133.93812</v>
      </c>
    </row>
    <row r="284" spans="1:5" x14ac:dyDescent="0.2">
      <c r="A284" s="4">
        <v>282</v>
      </c>
      <c r="B284" s="38">
        <v>202110</v>
      </c>
      <c r="C284" s="38">
        <v>12</v>
      </c>
      <c r="D284" s="38">
        <v>18</v>
      </c>
      <c r="E284" s="38">
        <v>133.93812</v>
      </c>
    </row>
    <row r="285" spans="1:5" x14ac:dyDescent="0.2">
      <c r="A285" s="4">
        <v>283</v>
      </c>
      <c r="B285" s="38">
        <v>202110</v>
      </c>
      <c r="C285" s="38">
        <v>12</v>
      </c>
      <c r="D285" s="38">
        <v>19</v>
      </c>
      <c r="E285" s="38">
        <v>143.27035000000001</v>
      </c>
    </row>
    <row r="286" spans="1:5" x14ac:dyDescent="0.2">
      <c r="A286" s="4">
        <v>284</v>
      </c>
      <c r="B286" s="38">
        <v>202110</v>
      </c>
      <c r="C286" s="38">
        <v>12</v>
      </c>
      <c r="D286" s="38">
        <v>20</v>
      </c>
      <c r="E286" s="38">
        <v>173.9845</v>
      </c>
    </row>
    <row r="287" spans="1:5" x14ac:dyDescent="0.2">
      <c r="A287" s="4">
        <v>285</v>
      </c>
      <c r="B287" s="38">
        <v>202110</v>
      </c>
      <c r="C287" s="38">
        <v>12</v>
      </c>
      <c r="D287" s="38">
        <v>21</v>
      </c>
      <c r="E287" s="38">
        <v>188.73543000000001</v>
      </c>
    </row>
    <row r="288" spans="1:5" x14ac:dyDescent="0.2">
      <c r="A288" s="4">
        <v>286</v>
      </c>
      <c r="B288" s="38">
        <v>202110</v>
      </c>
      <c r="C288" s="38">
        <v>12</v>
      </c>
      <c r="D288" s="38">
        <v>22</v>
      </c>
      <c r="E288" s="38">
        <v>186.57934</v>
      </c>
    </row>
    <row r="289" spans="1:5" x14ac:dyDescent="0.2">
      <c r="A289" s="4">
        <v>287</v>
      </c>
      <c r="B289" s="38">
        <v>202110</v>
      </c>
      <c r="C289" s="38">
        <v>12</v>
      </c>
      <c r="D289" s="38">
        <v>23</v>
      </c>
      <c r="E289" s="38">
        <v>177.75156000000001</v>
      </c>
    </row>
    <row r="290" spans="1:5" x14ac:dyDescent="0.2">
      <c r="A290" s="4">
        <v>288</v>
      </c>
      <c r="B290" s="38">
        <v>202110</v>
      </c>
      <c r="C290" s="38">
        <v>12</v>
      </c>
      <c r="D290" s="38">
        <v>24</v>
      </c>
      <c r="E290" s="38">
        <v>162.78908999999999</v>
      </c>
    </row>
    <row r="291" spans="1:5" x14ac:dyDescent="0.2">
      <c r="A291" s="4">
        <v>289</v>
      </c>
      <c r="B291" s="38">
        <v>202110</v>
      </c>
      <c r="C291" s="38">
        <v>13</v>
      </c>
      <c r="D291" s="38">
        <v>1</v>
      </c>
      <c r="E291" s="38">
        <v>138.17572000000001</v>
      </c>
    </row>
    <row r="292" spans="1:5" x14ac:dyDescent="0.2">
      <c r="A292" s="4">
        <v>290</v>
      </c>
      <c r="B292" s="38">
        <v>202110</v>
      </c>
      <c r="C292" s="38">
        <v>13</v>
      </c>
      <c r="D292" s="38">
        <v>2</v>
      </c>
      <c r="E292" s="38">
        <v>110.2814</v>
      </c>
    </row>
    <row r="293" spans="1:5" x14ac:dyDescent="0.2">
      <c r="A293" s="4">
        <v>291</v>
      </c>
      <c r="B293" s="38">
        <v>202110</v>
      </c>
      <c r="C293" s="38">
        <v>13</v>
      </c>
      <c r="D293" s="38">
        <v>3</v>
      </c>
      <c r="E293" s="38">
        <v>64.064260000000004</v>
      </c>
    </row>
    <row r="294" spans="1:5" x14ac:dyDescent="0.2">
      <c r="A294" s="4">
        <v>292</v>
      </c>
      <c r="B294" s="38">
        <v>202110</v>
      </c>
      <c r="C294" s="38">
        <v>13</v>
      </c>
      <c r="D294" s="38">
        <v>4</v>
      </c>
      <c r="E294" s="38">
        <v>64.064260000000004</v>
      </c>
    </row>
    <row r="295" spans="1:5" x14ac:dyDescent="0.2">
      <c r="A295" s="4">
        <v>293</v>
      </c>
      <c r="B295" s="38">
        <v>202110</v>
      </c>
      <c r="C295" s="38">
        <v>13</v>
      </c>
      <c r="D295" s="38">
        <v>5</v>
      </c>
      <c r="E295" s="38">
        <v>64.064260000000004</v>
      </c>
    </row>
    <row r="296" spans="1:5" x14ac:dyDescent="0.2">
      <c r="A296" s="4">
        <v>294</v>
      </c>
      <c r="B296" s="38">
        <v>202110</v>
      </c>
      <c r="C296" s="38">
        <v>13</v>
      </c>
      <c r="D296" s="38">
        <v>6</v>
      </c>
      <c r="E296" s="38">
        <v>64.064260000000004</v>
      </c>
    </row>
    <row r="297" spans="1:5" x14ac:dyDescent="0.2">
      <c r="A297" s="4">
        <v>295</v>
      </c>
      <c r="B297" s="38">
        <v>202110</v>
      </c>
      <c r="C297" s="38">
        <v>13</v>
      </c>
      <c r="D297" s="38">
        <v>7</v>
      </c>
      <c r="E297" s="38">
        <v>64.064260000000004</v>
      </c>
    </row>
    <row r="298" spans="1:5" x14ac:dyDescent="0.2">
      <c r="A298" s="4">
        <v>296</v>
      </c>
      <c r="B298" s="38">
        <v>202110</v>
      </c>
      <c r="C298" s="38">
        <v>13</v>
      </c>
      <c r="D298" s="38">
        <v>8</v>
      </c>
      <c r="E298" s="38">
        <v>57.527430000000003</v>
      </c>
    </row>
    <row r="299" spans="1:5" x14ac:dyDescent="0.2">
      <c r="A299" s="4">
        <v>297</v>
      </c>
      <c r="B299" s="38">
        <v>202110</v>
      </c>
      <c r="C299" s="38">
        <v>13</v>
      </c>
      <c r="D299" s="38">
        <v>9</v>
      </c>
      <c r="E299" s="38">
        <v>51.212040000000002</v>
      </c>
    </row>
    <row r="300" spans="1:5" x14ac:dyDescent="0.2">
      <c r="A300" s="4">
        <v>298</v>
      </c>
      <c r="B300" s="38">
        <v>202110</v>
      </c>
      <c r="C300" s="38">
        <v>13</v>
      </c>
      <c r="D300" s="38">
        <v>10</v>
      </c>
      <c r="E300" s="38">
        <v>159.61523</v>
      </c>
    </row>
    <row r="301" spans="1:5" x14ac:dyDescent="0.2">
      <c r="A301" s="4">
        <v>299</v>
      </c>
      <c r="B301" s="38">
        <v>202110</v>
      </c>
      <c r="C301" s="38">
        <v>13</v>
      </c>
      <c r="D301" s="38">
        <v>11</v>
      </c>
      <c r="E301" s="38">
        <v>177.7002</v>
      </c>
    </row>
    <row r="302" spans="1:5" x14ac:dyDescent="0.2">
      <c r="A302" s="4">
        <v>300</v>
      </c>
      <c r="B302" s="38">
        <v>202110</v>
      </c>
      <c r="C302" s="38">
        <v>13</v>
      </c>
      <c r="D302" s="38">
        <v>12</v>
      </c>
      <c r="E302" s="38">
        <v>177.7002</v>
      </c>
    </row>
    <row r="303" spans="1:5" x14ac:dyDescent="0.2">
      <c r="A303" s="4">
        <v>301</v>
      </c>
      <c r="B303" s="38">
        <v>202110</v>
      </c>
      <c r="C303" s="38">
        <v>13</v>
      </c>
      <c r="D303" s="38">
        <v>13</v>
      </c>
      <c r="E303" s="38">
        <v>177.7002</v>
      </c>
    </row>
    <row r="304" spans="1:5" x14ac:dyDescent="0.2">
      <c r="A304" s="4">
        <v>302</v>
      </c>
      <c r="B304" s="38">
        <v>202110</v>
      </c>
      <c r="C304" s="38">
        <v>13</v>
      </c>
      <c r="D304" s="38">
        <v>14</v>
      </c>
      <c r="E304" s="38">
        <v>177.7002</v>
      </c>
    </row>
    <row r="305" spans="1:5" x14ac:dyDescent="0.2">
      <c r="A305" s="4">
        <v>303</v>
      </c>
      <c r="B305" s="38">
        <v>202110</v>
      </c>
      <c r="C305" s="38">
        <v>13</v>
      </c>
      <c r="D305" s="38">
        <v>15</v>
      </c>
      <c r="E305" s="38">
        <v>177.7002</v>
      </c>
    </row>
    <row r="306" spans="1:5" x14ac:dyDescent="0.2">
      <c r="A306" s="4">
        <v>304</v>
      </c>
      <c r="B306" s="38">
        <v>202110</v>
      </c>
      <c r="C306" s="38">
        <v>13</v>
      </c>
      <c r="D306" s="38">
        <v>16</v>
      </c>
      <c r="E306" s="38">
        <v>177.7002</v>
      </c>
    </row>
    <row r="307" spans="1:5" x14ac:dyDescent="0.2">
      <c r="A307" s="4">
        <v>305</v>
      </c>
      <c r="B307" s="38">
        <v>202110</v>
      </c>
      <c r="C307" s="38">
        <v>13</v>
      </c>
      <c r="D307" s="38">
        <v>17</v>
      </c>
      <c r="E307" s="38">
        <v>177.7002</v>
      </c>
    </row>
    <row r="308" spans="1:5" x14ac:dyDescent="0.2">
      <c r="A308" s="4">
        <v>306</v>
      </c>
      <c r="B308" s="38">
        <v>202110</v>
      </c>
      <c r="C308" s="38">
        <v>13</v>
      </c>
      <c r="D308" s="38">
        <v>18</v>
      </c>
      <c r="E308" s="38">
        <v>177.7002</v>
      </c>
    </row>
    <row r="309" spans="1:5" x14ac:dyDescent="0.2">
      <c r="A309" s="4">
        <v>307</v>
      </c>
      <c r="B309" s="38">
        <v>202110</v>
      </c>
      <c r="C309" s="38">
        <v>13</v>
      </c>
      <c r="D309" s="38">
        <v>19</v>
      </c>
      <c r="E309" s="38">
        <v>178.33994000000001</v>
      </c>
    </row>
    <row r="310" spans="1:5" x14ac:dyDescent="0.2">
      <c r="A310" s="4">
        <v>308</v>
      </c>
      <c r="B310" s="38">
        <v>202110</v>
      </c>
      <c r="C310" s="38">
        <v>13</v>
      </c>
      <c r="D310" s="38">
        <v>20</v>
      </c>
      <c r="E310" s="38">
        <v>178.33994000000001</v>
      </c>
    </row>
    <row r="311" spans="1:5" x14ac:dyDescent="0.2">
      <c r="A311" s="4">
        <v>309</v>
      </c>
      <c r="B311" s="38">
        <v>202110</v>
      </c>
      <c r="C311" s="38">
        <v>13</v>
      </c>
      <c r="D311" s="38">
        <v>21</v>
      </c>
      <c r="E311" s="38">
        <v>178.33994000000001</v>
      </c>
    </row>
    <row r="312" spans="1:5" x14ac:dyDescent="0.2">
      <c r="A312" s="4">
        <v>310</v>
      </c>
      <c r="B312" s="38">
        <v>202110</v>
      </c>
      <c r="C312" s="38">
        <v>13</v>
      </c>
      <c r="D312" s="38">
        <v>22</v>
      </c>
      <c r="E312" s="38">
        <v>178.33994000000001</v>
      </c>
    </row>
    <row r="313" spans="1:5" x14ac:dyDescent="0.2">
      <c r="A313" s="4">
        <v>311</v>
      </c>
      <c r="B313" s="38">
        <v>202110</v>
      </c>
      <c r="C313" s="38">
        <v>13</v>
      </c>
      <c r="D313" s="38">
        <v>23</v>
      </c>
      <c r="E313" s="38">
        <v>178.33994000000001</v>
      </c>
    </row>
    <row r="314" spans="1:5" x14ac:dyDescent="0.2">
      <c r="A314" s="4">
        <v>312</v>
      </c>
      <c r="B314" s="38">
        <v>202110</v>
      </c>
      <c r="C314" s="38">
        <v>13</v>
      </c>
      <c r="D314" s="38">
        <v>24</v>
      </c>
      <c r="E314" s="38">
        <v>178.33994000000001</v>
      </c>
    </row>
    <row r="315" spans="1:5" x14ac:dyDescent="0.2">
      <c r="A315" s="4">
        <v>313</v>
      </c>
      <c r="B315" s="38">
        <v>202110</v>
      </c>
      <c r="C315" s="38">
        <v>14</v>
      </c>
      <c r="D315" s="38">
        <v>1</v>
      </c>
      <c r="E315" s="38">
        <v>146.72639000000001</v>
      </c>
    </row>
    <row r="316" spans="1:5" x14ac:dyDescent="0.2">
      <c r="A316" s="4">
        <v>314</v>
      </c>
      <c r="B316" s="38">
        <v>202110</v>
      </c>
      <c r="C316" s="38">
        <v>14</v>
      </c>
      <c r="D316" s="38">
        <v>2</v>
      </c>
      <c r="E316" s="38">
        <v>51.259070000000001</v>
      </c>
    </row>
    <row r="317" spans="1:5" x14ac:dyDescent="0.2">
      <c r="A317" s="4">
        <v>315</v>
      </c>
      <c r="B317" s="38">
        <v>202110</v>
      </c>
      <c r="C317" s="38">
        <v>14</v>
      </c>
      <c r="D317" s="38">
        <v>3</v>
      </c>
      <c r="E317" s="38">
        <v>48.859139999999996</v>
      </c>
    </row>
    <row r="318" spans="1:5" x14ac:dyDescent="0.2">
      <c r="A318" s="4">
        <v>316</v>
      </c>
      <c r="B318" s="38">
        <v>202110</v>
      </c>
      <c r="C318" s="38">
        <v>14</v>
      </c>
      <c r="D318" s="38">
        <v>4</v>
      </c>
      <c r="E318" s="38">
        <v>48.859139999999996</v>
      </c>
    </row>
    <row r="319" spans="1:5" x14ac:dyDescent="0.2">
      <c r="A319" s="4">
        <v>317</v>
      </c>
      <c r="B319" s="38">
        <v>202110</v>
      </c>
      <c r="C319" s="38">
        <v>14</v>
      </c>
      <c r="D319" s="38">
        <v>5</v>
      </c>
      <c r="E319" s="38">
        <v>48.859139999999996</v>
      </c>
    </row>
    <row r="320" spans="1:5" x14ac:dyDescent="0.2">
      <c r="A320" s="4">
        <v>318</v>
      </c>
      <c r="B320" s="38">
        <v>202110</v>
      </c>
      <c r="C320" s="38">
        <v>14</v>
      </c>
      <c r="D320" s="38">
        <v>6</v>
      </c>
      <c r="E320" s="38">
        <v>48.859139999999996</v>
      </c>
    </row>
    <row r="321" spans="1:5" x14ac:dyDescent="0.2">
      <c r="A321" s="4">
        <v>319</v>
      </c>
      <c r="B321" s="38">
        <v>202110</v>
      </c>
      <c r="C321" s="38">
        <v>14</v>
      </c>
      <c r="D321" s="38">
        <v>7</v>
      </c>
      <c r="E321" s="38">
        <v>111.33992000000001</v>
      </c>
    </row>
    <row r="322" spans="1:5" x14ac:dyDescent="0.2">
      <c r="A322" s="4">
        <v>320</v>
      </c>
      <c r="B322" s="38">
        <v>202110</v>
      </c>
      <c r="C322" s="38">
        <v>14</v>
      </c>
      <c r="D322" s="38">
        <v>8</v>
      </c>
      <c r="E322" s="38">
        <v>178.28125</v>
      </c>
    </row>
    <row r="323" spans="1:5" x14ac:dyDescent="0.2">
      <c r="A323" s="4">
        <v>321</v>
      </c>
      <c r="B323" s="38">
        <v>202110</v>
      </c>
      <c r="C323" s="38">
        <v>14</v>
      </c>
      <c r="D323" s="38">
        <v>9</v>
      </c>
      <c r="E323" s="38">
        <v>178.30608000000001</v>
      </c>
    </row>
    <row r="324" spans="1:5" x14ac:dyDescent="0.2">
      <c r="A324" s="4">
        <v>322</v>
      </c>
      <c r="B324" s="38">
        <v>202110</v>
      </c>
      <c r="C324" s="38">
        <v>14</v>
      </c>
      <c r="D324" s="38">
        <v>10</v>
      </c>
      <c r="E324" s="38">
        <v>169.69118</v>
      </c>
    </row>
    <row r="325" spans="1:5" x14ac:dyDescent="0.2">
      <c r="A325" s="4">
        <v>323</v>
      </c>
      <c r="B325" s="38">
        <v>202110</v>
      </c>
      <c r="C325" s="38">
        <v>14</v>
      </c>
      <c r="D325" s="38">
        <v>11</v>
      </c>
      <c r="E325" s="38">
        <v>81.349149999999995</v>
      </c>
    </row>
    <row r="326" spans="1:5" x14ac:dyDescent="0.2">
      <c r="A326" s="4">
        <v>324</v>
      </c>
      <c r="B326" s="38">
        <v>202110</v>
      </c>
      <c r="C326" s="38">
        <v>14</v>
      </c>
      <c r="D326" s="38">
        <v>12</v>
      </c>
      <c r="E326" s="38">
        <v>178.30608000000001</v>
      </c>
    </row>
    <row r="327" spans="1:5" x14ac:dyDescent="0.2">
      <c r="A327" s="4">
        <v>325</v>
      </c>
      <c r="B327" s="38">
        <v>202110</v>
      </c>
      <c r="C327" s="38">
        <v>14</v>
      </c>
      <c r="D327" s="38">
        <v>13</v>
      </c>
      <c r="E327" s="38">
        <v>178.30608000000001</v>
      </c>
    </row>
    <row r="328" spans="1:5" x14ac:dyDescent="0.2">
      <c r="A328" s="4">
        <v>326</v>
      </c>
      <c r="B328" s="38">
        <v>202110</v>
      </c>
      <c r="C328" s="38">
        <v>14</v>
      </c>
      <c r="D328" s="38">
        <v>14</v>
      </c>
      <c r="E328" s="38">
        <v>178.30608000000001</v>
      </c>
    </row>
    <row r="329" spans="1:5" x14ac:dyDescent="0.2">
      <c r="A329" s="4">
        <v>327</v>
      </c>
      <c r="B329" s="38">
        <v>202110</v>
      </c>
      <c r="C329" s="38">
        <v>14</v>
      </c>
      <c r="D329" s="38">
        <v>15</v>
      </c>
      <c r="E329" s="38">
        <v>149.07666</v>
      </c>
    </row>
    <row r="330" spans="1:5" x14ac:dyDescent="0.2">
      <c r="A330" s="4">
        <v>328</v>
      </c>
      <c r="B330" s="38">
        <v>202110</v>
      </c>
      <c r="C330" s="38">
        <v>14</v>
      </c>
      <c r="D330" s="38">
        <v>16</v>
      </c>
      <c r="E330" s="38">
        <v>178.30608000000001</v>
      </c>
    </row>
    <row r="331" spans="1:5" x14ac:dyDescent="0.2">
      <c r="A331" s="4">
        <v>329</v>
      </c>
      <c r="B331" s="38">
        <v>202110</v>
      </c>
      <c r="C331" s="38">
        <v>14</v>
      </c>
      <c r="D331" s="38">
        <v>17</v>
      </c>
      <c r="E331" s="38">
        <v>178.30608000000001</v>
      </c>
    </row>
    <row r="332" spans="1:5" x14ac:dyDescent="0.2">
      <c r="A332" s="4">
        <v>330</v>
      </c>
      <c r="B332" s="38">
        <v>202110</v>
      </c>
      <c r="C332" s="38">
        <v>14</v>
      </c>
      <c r="D332" s="38">
        <v>18</v>
      </c>
      <c r="E332" s="38">
        <v>178.30608000000001</v>
      </c>
    </row>
    <row r="333" spans="1:5" x14ac:dyDescent="0.2">
      <c r="A333" s="4">
        <v>331</v>
      </c>
      <c r="B333" s="38">
        <v>202110</v>
      </c>
      <c r="C333" s="38">
        <v>14</v>
      </c>
      <c r="D333" s="38">
        <v>19</v>
      </c>
      <c r="E333" s="38">
        <v>179.35708</v>
      </c>
    </row>
    <row r="334" spans="1:5" x14ac:dyDescent="0.2">
      <c r="A334" s="4">
        <v>332</v>
      </c>
      <c r="B334" s="38">
        <v>202110</v>
      </c>
      <c r="C334" s="38">
        <v>14</v>
      </c>
      <c r="D334" s="38">
        <v>20</v>
      </c>
      <c r="E334" s="38">
        <v>177.88401999999999</v>
      </c>
    </row>
    <row r="335" spans="1:5" x14ac:dyDescent="0.2">
      <c r="A335" s="4">
        <v>333</v>
      </c>
      <c r="B335" s="38">
        <v>202110</v>
      </c>
      <c r="C335" s="38">
        <v>14</v>
      </c>
      <c r="D335" s="38">
        <v>21</v>
      </c>
      <c r="E335" s="38">
        <v>179.35708</v>
      </c>
    </row>
    <row r="336" spans="1:5" x14ac:dyDescent="0.2">
      <c r="A336" s="4">
        <v>334</v>
      </c>
      <c r="B336" s="38">
        <v>202110</v>
      </c>
      <c r="C336" s="38">
        <v>14</v>
      </c>
      <c r="D336" s="38">
        <v>22</v>
      </c>
      <c r="E336" s="38">
        <v>179.35708</v>
      </c>
    </row>
    <row r="337" spans="1:5" x14ac:dyDescent="0.2">
      <c r="A337" s="4">
        <v>335</v>
      </c>
      <c r="B337" s="38">
        <v>202110</v>
      </c>
      <c r="C337" s="38">
        <v>14</v>
      </c>
      <c r="D337" s="38">
        <v>23</v>
      </c>
      <c r="E337" s="38">
        <v>179.35708</v>
      </c>
    </row>
    <row r="338" spans="1:5" x14ac:dyDescent="0.2">
      <c r="A338" s="4">
        <v>336</v>
      </c>
      <c r="B338" s="38">
        <v>202110</v>
      </c>
      <c r="C338" s="38">
        <v>14</v>
      </c>
      <c r="D338" s="38">
        <v>24</v>
      </c>
      <c r="E338" s="38">
        <v>179.35708</v>
      </c>
    </row>
    <row r="339" spans="1:5" x14ac:dyDescent="0.2">
      <c r="A339" s="4">
        <v>337</v>
      </c>
      <c r="B339" s="38">
        <v>202110</v>
      </c>
      <c r="C339" s="38">
        <v>15</v>
      </c>
      <c r="D339" s="38">
        <v>1</v>
      </c>
      <c r="E339" s="38">
        <v>176.64431999999999</v>
      </c>
    </row>
    <row r="340" spans="1:5" x14ac:dyDescent="0.2">
      <c r="A340" s="4">
        <v>338</v>
      </c>
      <c r="B340" s="38">
        <v>202110</v>
      </c>
      <c r="C340" s="38">
        <v>15</v>
      </c>
      <c r="D340" s="38">
        <v>2</v>
      </c>
      <c r="E340" s="38">
        <v>176.64431999999999</v>
      </c>
    </row>
    <row r="341" spans="1:5" x14ac:dyDescent="0.2">
      <c r="A341" s="4">
        <v>339</v>
      </c>
      <c r="B341" s="38">
        <v>202110</v>
      </c>
      <c r="C341" s="38">
        <v>15</v>
      </c>
      <c r="D341" s="38">
        <v>3</v>
      </c>
      <c r="E341" s="38">
        <v>157.35345000000001</v>
      </c>
    </row>
    <row r="342" spans="1:5" x14ac:dyDescent="0.2">
      <c r="A342" s="4">
        <v>340</v>
      </c>
      <c r="B342" s="38">
        <v>202110</v>
      </c>
      <c r="C342" s="38">
        <v>15</v>
      </c>
      <c r="D342" s="38">
        <v>4</v>
      </c>
      <c r="E342" s="38">
        <v>146.96163999999999</v>
      </c>
    </row>
    <row r="343" spans="1:5" x14ac:dyDescent="0.2">
      <c r="A343" s="4">
        <v>341</v>
      </c>
      <c r="B343" s="38">
        <v>202110</v>
      </c>
      <c r="C343" s="38">
        <v>15</v>
      </c>
      <c r="D343" s="38">
        <v>5</v>
      </c>
      <c r="E343" s="38">
        <v>146.96163999999999</v>
      </c>
    </row>
    <row r="344" spans="1:5" x14ac:dyDescent="0.2">
      <c r="A344" s="4">
        <v>342</v>
      </c>
      <c r="B344" s="38">
        <v>202110</v>
      </c>
      <c r="C344" s="38">
        <v>15</v>
      </c>
      <c r="D344" s="38">
        <v>6</v>
      </c>
      <c r="E344" s="38">
        <v>146.96163999999999</v>
      </c>
    </row>
    <row r="345" spans="1:5" x14ac:dyDescent="0.2">
      <c r="A345" s="4">
        <v>343</v>
      </c>
      <c r="B345" s="38">
        <v>202110</v>
      </c>
      <c r="C345" s="38">
        <v>15</v>
      </c>
      <c r="D345" s="38">
        <v>7</v>
      </c>
      <c r="E345" s="38">
        <v>146.96163999999999</v>
      </c>
    </row>
    <row r="346" spans="1:5" x14ac:dyDescent="0.2">
      <c r="A346" s="4">
        <v>344</v>
      </c>
      <c r="B346" s="38">
        <v>202110</v>
      </c>
      <c r="C346" s="38">
        <v>15</v>
      </c>
      <c r="D346" s="38">
        <v>8</v>
      </c>
      <c r="E346" s="38">
        <v>148.44619</v>
      </c>
    </row>
    <row r="347" spans="1:5" x14ac:dyDescent="0.2">
      <c r="A347" s="4">
        <v>345</v>
      </c>
      <c r="B347" s="38">
        <v>202110</v>
      </c>
      <c r="C347" s="38">
        <v>15</v>
      </c>
      <c r="D347" s="38">
        <v>9</v>
      </c>
      <c r="E347" s="38">
        <v>176.36546000000001</v>
      </c>
    </row>
    <row r="348" spans="1:5" x14ac:dyDescent="0.2">
      <c r="A348" s="4">
        <v>346</v>
      </c>
      <c r="B348" s="38">
        <v>202110</v>
      </c>
      <c r="C348" s="38">
        <v>15</v>
      </c>
      <c r="D348" s="38">
        <v>10</v>
      </c>
      <c r="E348" s="38">
        <v>176.36546000000001</v>
      </c>
    </row>
    <row r="349" spans="1:5" x14ac:dyDescent="0.2">
      <c r="A349" s="4">
        <v>347</v>
      </c>
      <c r="B349" s="38">
        <v>202110</v>
      </c>
      <c r="C349" s="38">
        <v>15</v>
      </c>
      <c r="D349" s="38">
        <v>11</v>
      </c>
      <c r="E349" s="38">
        <v>161.77428</v>
      </c>
    </row>
    <row r="350" spans="1:5" x14ac:dyDescent="0.2">
      <c r="A350" s="4">
        <v>348</v>
      </c>
      <c r="B350" s="38">
        <v>202110</v>
      </c>
      <c r="C350" s="38">
        <v>15</v>
      </c>
      <c r="D350" s="38">
        <v>12</v>
      </c>
      <c r="E350" s="38">
        <v>176.36546000000001</v>
      </c>
    </row>
    <row r="351" spans="1:5" x14ac:dyDescent="0.2">
      <c r="A351" s="4">
        <v>349</v>
      </c>
      <c r="B351" s="38">
        <v>202110</v>
      </c>
      <c r="C351" s="38">
        <v>15</v>
      </c>
      <c r="D351" s="38">
        <v>13</v>
      </c>
      <c r="E351" s="38">
        <v>176.36546000000001</v>
      </c>
    </row>
    <row r="352" spans="1:5" x14ac:dyDescent="0.2">
      <c r="A352" s="4">
        <v>350</v>
      </c>
      <c r="B352" s="38">
        <v>202110</v>
      </c>
      <c r="C352" s="38">
        <v>15</v>
      </c>
      <c r="D352" s="38">
        <v>14</v>
      </c>
      <c r="E352" s="38">
        <v>176.36546000000001</v>
      </c>
    </row>
    <row r="353" spans="1:5" x14ac:dyDescent="0.2">
      <c r="A353" s="4">
        <v>351</v>
      </c>
      <c r="B353" s="38">
        <v>202110</v>
      </c>
      <c r="C353" s="38">
        <v>15</v>
      </c>
      <c r="D353" s="38">
        <v>15</v>
      </c>
      <c r="E353" s="38">
        <v>172.58438000000001</v>
      </c>
    </row>
    <row r="354" spans="1:5" x14ac:dyDescent="0.2">
      <c r="A354" s="4">
        <v>352</v>
      </c>
      <c r="B354" s="38">
        <v>202110</v>
      </c>
      <c r="C354" s="38">
        <v>15</v>
      </c>
      <c r="D354" s="38">
        <v>16</v>
      </c>
      <c r="E354" s="38">
        <v>162.17617000000001</v>
      </c>
    </row>
    <row r="355" spans="1:5" x14ac:dyDescent="0.2">
      <c r="A355" s="4">
        <v>353</v>
      </c>
      <c r="B355" s="38">
        <v>202110</v>
      </c>
      <c r="C355" s="38">
        <v>15</v>
      </c>
      <c r="D355" s="38">
        <v>17</v>
      </c>
      <c r="E355" s="38">
        <v>176.36546000000001</v>
      </c>
    </row>
    <row r="356" spans="1:5" x14ac:dyDescent="0.2">
      <c r="A356" s="4">
        <v>354</v>
      </c>
      <c r="B356" s="38">
        <v>202110</v>
      </c>
      <c r="C356" s="38">
        <v>15</v>
      </c>
      <c r="D356" s="38">
        <v>18</v>
      </c>
      <c r="E356" s="38">
        <v>176.36546000000001</v>
      </c>
    </row>
    <row r="357" spans="1:5" x14ac:dyDescent="0.2">
      <c r="A357" s="4">
        <v>355</v>
      </c>
      <c r="B357" s="38">
        <v>202110</v>
      </c>
      <c r="C357" s="38">
        <v>15</v>
      </c>
      <c r="D357" s="38">
        <v>19</v>
      </c>
      <c r="E357" s="38">
        <v>176.77555000000001</v>
      </c>
    </row>
    <row r="358" spans="1:5" x14ac:dyDescent="0.2">
      <c r="A358" s="4">
        <v>356</v>
      </c>
      <c r="B358" s="38">
        <v>202110</v>
      </c>
      <c r="C358" s="38">
        <v>15</v>
      </c>
      <c r="D358" s="38">
        <v>20</v>
      </c>
      <c r="E358" s="38">
        <v>176.77555000000001</v>
      </c>
    </row>
    <row r="359" spans="1:5" x14ac:dyDescent="0.2">
      <c r="A359" s="4">
        <v>357</v>
      </c>
      <c r="B359" s="38">
        <v>202110</v>
      </c>
      <c r="C359" s="38">
        <v>15</v>
      </c>
      <c r="D359" s="38">
        <v>21</v>
      </c>
      <c r="E359" s="38">
        <v>176.77555000000001</v>
      </c>
    </row>
    <row r="360" spans="1:5" x14ac:dyDescent="0.2">
      <c r="A360" s="4">
        <v>358</v>
      </c>
      <c r="B360" s="38">
        <v>202110</v>
      </c>
      <c r="C360" s="38">
        <v>15</v>
      </c>
      <c r="D360" s="38">
        <v>22</v>
      </c>
      <c r="E360" s="38">
        <v>176.77555000000001</v>
      </c>
    </row>
    <row r="361" spans="1:5" x14ac:dyDescent="0.2">
      <c r="A361" s="4">
        <v>359</v>
      </c>
      <c r="B361" s="38">
        <v>202110</v>
      </c>
      <c r="C361" s="38">
        <v>15</v>
      </c>
      <c r="D361" s="38">
        <v>23</v>
      </c>
      <c r="E361" s="38">
        <v>176.77555000000001</v>
      </c>
    </row>
    <row r="362" spans="1:5" x14ac:dyDescent="0.2">
      <c r="A362" s="4">
        <v>360</v>
      </c>
      <c r="B362" s="38">
        <v>202110</v>
      </c>
      <c r="C362" s="38">
        <v>15</v>
      </c>
      <c r="D362" s="38">
        <v>24</v>
      </c>
      <c r="E362" s="38">
        <v>176.77555000000001</v>
      </c>
    </row>
    <row r="363" spans="1:5" x14ac:dyDescent="0.2">
      <c r="A363" s="4">
        <v>361</v>
      </c>
      <c r="B363" s="38">
        <v>202110</v>
      </c>
      <c r="C363" s="38">
        <v>16</v>
      </c>
      <c r="D363" s="38">
        <v>1</v>
      </c>
      <c r="E363" s="38">
        <v>183.19415000000001</v>
      </c>
    </row>
    <row r="364" spans="1:5" x14ac:dyDescent="0.2">
      <c r="A364" s="4">
        <v>362</v>
      </c>
      <c r="B364" s="38">
        <v>202110</v>
      </c>
      <c r="C364" s="38">
        <v>16</v>
      </c>
      <c r="D364" s="38">
        <v>2</v>
      </c>
      <c r="E364" s="38">
        <v>183.19415000000001</v>
      </c>
    </row>
    <row r="365" spans="1:5" x14ac:dyDescent="0.2">
      <c r="A365" s="4">
        <v>363</v>
      </c>
      <c r="B365" s="38">
        <v>202110</v>
      </c>
      <c r="C365" s="38">
        <v>16</v>
      </c>
      <c r="D365" s="38">
        <v>3</v>
      </c>
      <c r="E365" s="38">
        <v>168.87547000000001</v>
      </c>
    </row>
    <row r="366" spans="1:5" x14ac:dyDescent="0.2">
      <c r="A366" s="4">
        <v>364</v>
      </c>
      <c r="B366" s="38">
        <v>202110</v>
      </c>
      <c r="C366" s="38">
        <v>16</v>
      </c>
      <c r="D366" s="38">
        <v>4</v>
      </c>
      <c r="E366" s="38">
        <v>154.55679000000001</v>
      </c>
    </row>
    <row r="367" spans="1:5" x14ac:dyDescent="0.2">
      <c r="A367" s="4">
        <v>365</v>
      </c>
      <c r="B367" s="38">
        <v>202110</v>
      </c>
      <c r="C367" s="38">
        <v>16</v>
      </c>
      <c r="D367" s="38">
        <v>5</v>
      </c>
      <c r="E367" s="38">
        <v>147.26267000000001</v>
      </c>
    </row>
    <row r="368" spans="1:5" x14ac:dyDescent="0.2">
      <c r="A368" s="4">
        <v>366</v>
      </c>
      <c r="B368" s="38">
        <v>202110</v>
      </c>
      <c r="C368" s="38">
        <v>16</v>
      </c>
      <c r="D368" s="38">
        <v>6</v>
      </c>
      <c r="E368" s="38">
        <v>67.011089999999996</v>
      </c>
    </row>
    <row r="369" spans="1:5" x14ac:dyDescent="0.2">
      <c r="A369" s="4">
        <v>367</v>
      </c>
      <c r="B369" s="38">
        <v>202110</v>
      </c>
      <c r="C369" s="38">
        <v>16</v>
      </c>
      <c r="D369" s="38">
        <v>7</v>
      </c>
      <c r="E369" s="38">
        <v>67.011089999999996</v>
      </c>
    </row>
    <row r="370" spans="1:5" x14ac:dyDescent="0.2">
      <c r="A370" s="4">
        <v>368</v>
      </c>
      <c r="B370" s="38">
        <v>202110</v>
      </c>
      <c r="C370" s="38">
        <v>16</v>
      </c>
      <c r="D370" s="38">
        <v>8</v>
      </c>
      <c r="E370" s="38">
        <v>60.615470000000002</v>
      </c>
    </row>
    <row r="371" spans="1:5" x14ac:dyDescent="0.2">
      <c r="A371" s="4">
        <v>369</v>
      </c>
      <c r="B371" s="38">
        <v>202110</v>
      </c>
      <c r="C371" s="38">
        <v>16</v>
      </c>
      <c r="D371" s="38">
        <v>9</v>
      </c>
      <c r="E371" s="38">
        <v>35.384210000000003</v>
      </c>
    </row>
    <row r="372" spans="1:5" x14ac:dyDescent="0.2">
      <c r="A372" s="4">
        <v>370</v>
      </c>
      <c r="B372" s="38">
        <v>202110</v>
      </c>
      <c r="C372" s="38">
        <v>16</v>
      </c>
      <c r="D372" s="38">
        <v>10</v>
      </c>
      <c r="E372" s="38">
        <v>37.164859999999997</v>
      </c>
    </row>
    <row r="373" spans="1:5" x14ac:dyDescent="0.2">
      <c r="A373" s="4">
        <v>371</v>
      </c>
      <c r="B373" s="38">
        <v>202110</v>
      </c>
      <c r="C373" s="38">
        <v>16</v>
      </c>
      <c r="D373" s="38">
        <v>11</v>
      </c>
      <c r="E373" s="38">
        <v>160.55216999999999</v>
      </c>
    </row>
    <row r="374" spans="1:5" x14ac:dyDescent="0.2">
      <c r="A374" s="4">
        <v>372</v>
      </c>
      <c r="B374" s="38">
        <v>202110</v>
      </c>
      <c r="C374" s="38">
        <v>16</v>
      </c>
      <c r="D374" s="38">
        <v>12</v>
      </c>
      <c r="E374" s="38">
        <v>183.76590999999999</v>
      </c>
    </row>
    <row r="375" spans="1:5" x14ac:dyDescent="0.2">
      <c r="A375" s="4">
        <v>373</v>
      </c>
      <c r="B375" s="38">
        <v>202110</v>
      </c>
      <c r="C375" s="38">
        <v>16</v>
      </c>
      <c r="D375" s="38">
        <v>13</v>
      </c>
      <c r="E375" s="38">
        <v>183.76590999999999</v>
      </c>
    </row>
    <row r="376" spans="1:5" x14ac:dyDescent="0.2">
      <c r="A376" s="4">
        <v>374</v>
      </c>
      <c r="B376" s="38">
        <v>202110</v>
      </c>
      <c r="C376" s="38">
        <v>16</v>
      </c>
      <c r="D376" s="38">
        <v>14</v>
      </c>
      <c r="E376" s="38">
        <v>183.76590999999999</v>
      </c>
    </row>
    <row r="377" spans="1:5" x14ac:dyDescent="0.2">
      <c r="A377" s="4">
        <v>375</v>
      </c>
      <c r="B377" s="38">
        <v>202110</v>
      </c>
      <c r="C377" s="38">
        <v>16</v>
      </c>
      <c r="D377" s="38">
        <v>15</v>
      </c>
      <c r="E377" s="38">
        <v>183.76590999999999</v>
      </c>
    </row>
    <row r="378" spans="1:5" x14ac:dyDescent="0.2">
      <c r="A378" s="4">
        <v>376</v>
      </c>
      <c r="B378" s="38">
        <v>202110</v>
      </c>
      <c r="C378" s="38">
        <v>16</v>
      </c>
      <c r="D378" s="38">
        <v>16</v>
      </c>
      <c r="E378" s="38">
        <v>183.76590999999999</v>
      </c>
    </row>
    <row r="379" spans="1:5" x14ac:dyDescent="0.2">
      <c r="A379" s="4">
        <v>377</v>
      </c>
      <c r="B379" s="38">
        <v>202110</v>
      </c>
      <c r="C379" s="38">
        <v>16</v>
      </c>
      <c r="D379" s="38">
        <v>17</v>
      </c>
      <c r="E379" s="38">
        <v>183.76590999999999</v>
      </c>
    </row>
    <row r="380" spans="1:5" x14ac:dyDescent="0.2">
      <c r="A380" s="4">
        <v>378</v>
      </c>
      <c r="B380" s="38">
        <v>202110</v>
      </c>
      <c r="C380" s="38">
        <v>16</v>
      </c>
      <c r="D380" s="38">
        <v>18</v>
      </c>
      <c r="E380" s="38">
        <v>183.76590999999999</v>
      </c>
    </row>
    <row r="381" spans="1:5" x14ac:dyDescent="0.2">
      <c r="A381" s="4">
        <v>379</v>
      </c>
      <c r="B381" s="38">
        <v>202110</v>
      </c>
      <c r="C381" s="38">
        <v>16</v>
      </c>
      <c r="D381" s="38">
        <v>19</v>
      </c>
      <c r="E381" s="38">
        <v>184.256</v>
      </c>
    </row>
    <row r="382" spans="1:5" x14ac:dyDescent="0.2">
      <c r="A382" s="4">
        <v>380</v>
      </c>
      <c r="B382" s="38">
        <v>202110</v>
      </c>
      <c r="C382" s="38">
        <v>16</v>
      </c>
      <c r="D382" s="38">
        <v>20</v>
      </c>
      <c r="E382" s="38">
        <v>184.256</v>
      </c>
    </row>
    <row r="383" spans="1:5" x14ac:dyDescent="0.2">
      <c r="A383" s="4">
        <v>381</v>
      </c>
      <c r="B383" s="38">
        <v>202110</v>
      </c>
      <c r="C383" s="38">
        <v>16</v>
      </c>
      <c r="D383" s="38">
        <v>21</v>
      </c>
      <c r="E383" s="38">
        <v>184.256</v>
      </c>
    </row>
    <row r="384" spans="1:5" x14ac:dyDescent="0.2">
      <c r="A384" s="4">
        <v>382</v>
      </c>
      <c r="B384" s="38">
        <v>202110</v>
      </c>
      <c r="C384" s="38">
        <v>16</v>
      </c>
      <c r="D384" s="38">
        <v>22</v>
      </c>
      <c r="E384" s="38">
        <v>184.256</v>
      </c>
    </row>
    <row r="385" spans="1:5" x14ac:dyDescent="0.2">
      <c r="A385" s="4">
        <v>383</v>
      </c>
      <c r="B385" s="38">
        <v>202110</v>
      </c>
      <c r="C385" s="38">
        <v>16</v>
      </c>
      <c r="D385" s="38">
        <v>23</v>
      </c>
      <c r="E385" s="38">
        <v>184.256</v>
      </c>
    </row>
    <row r="386" spans="1:5" x14ac:dyDescent="0.2">
      <c r="A386" s="4">
        <v>384</v>
      </c>
      <c r="B386" s="38">
        <v>202110</v>
      </c>
      <c r="C386" s="38">
        <v>16</v>
      </c>
      <c r="D386" s="38">
        <v>24</v>
      </c>
      <c r="E386" s="38">
        <v>184.256</v>
      </c>
    </row>
    <row r="387" spans="1:5" x14ac:dyDescent="0.2">
      <c r="A387" s="4">
        <v>385</v>
      </c>
      <c r="B387" s="38">
        <v>202110</v>
      </c>
      <c r="C387" s="38">
        <v>17</v>
      </c>
      <c r="D387" s="38">
        <v>1</v>
      </c>
      <c r="E387" s="38">
        <v>167.3562</v>
      </c>
    </row>
    <row r="388" spans="1:5" x14ac:dyDescent="0.2">
      <c r="A388" s="4">
        <v>386</v>
      </c>
      <c r="B388" s="38">
        <v>202110</v>
      </c>
      <c r="C388" s="38">
        <v>17</v>
      </c>
      <c r="D388" s="38">
        <v>2</v>
      </c>
      <c r="E388" s="38">
        <v>59.904850000000003</v>
      </c>
    </row>
    <row r="389" spans="1:5" x14ac:dyDescent="0.2">
      <c r="A389" s="4">
        <v>387</v>
      </c>
      <c r="B389" s="38">
        <v>202110</v>
      </c>
      <c r="C389" s="38">
        <v>17</v>
      </c>
      <c r="D389" s="38">
        <v>3</v>
      </c>
      <c r="E389" s="38">
        <v>54.538400000000003</v>
      </c>
    </row>
    <row r="390" spans="1:5" x14ac:dyDescent="0.2">
      <c r="A390" s="4">
        <v>388</v>
      </c>
      <c r="B390" s="38">
        <v>202110</v>
      </c>
      <c r="C390" s="38">
        <v>17</v>
      </c>
      <c r="D390" s="38">
        <v>4</v>
      </c>
      <c r="E390" s="38">
        <v>51.851100000000002</v>
      </c>
    </row>
    <row r="391" spans="1:5" x14ac:dyDescent="0.2">
      <c r="A391" s="4">
        <v>389</v>
      </c>
      <c r="B391" s="38">
        <v>202110</v>
      </c>
      <c r="C391" s="38">
        <v>17</v>
      </c>
      <c r="D391" s="38">
        <v>5</v>
      </c>
      <c r="E391" s="38">
        <v>51.851100000000002</v>
      </c>
    </row>
    <row r="392" spans="1:5" x14ac:dyDescent="0.2">
      <c r="A392" s="4">
        <v>390</v>
      </c>
      <c r="B392" s="38">
        <v>202110</v>
      </c>
      <c r="C392" s="38">
        <v>17</v>
      </c>
      <c r="D392" s="38">
        <v>6</v>
      </c>
      <c r="E392" s="38">
        <v>51.851100000000002</v>
      </c>
    </row>
    <row r="393" spans="1:5" x14ac:dyDescent="0.2">
      <c r="A393" s="4">
        <v>391</v>
      </c>
      <c r="B393" s="38">
        <v>202110</v>
      </c>
      <c r="C393" s="38">
        <v>17</v>
      </c>
      <c r="D393" s="38">
        <v>7</v>
      </c>
      <c r="E393" s="38">
        <v>41.281579999999998</v>
      </c>
    </row>
    <row r="394" spans="1:5" x14ac:dyDescent="0.2">
      <c r="A394" s="4">
        <v>392</v>
      </c>
      <c r="B394" s="38">
        <v>202110</v>
      </c>
      <c r="C394" s="38">
        <v>17</v>
      </c>
      <c r="D394" s="38">
        <v>8</v>
      </c>
      <c r="E394" s="38">
        <v>27.771540000000002</v>
      </c>
    </row>
    <row r="395" spans="1:5" x14ac:dyDescent="0.2">
      <c r="A395" s="4">
        <v>393</v>
      </c>
      <c r="B395" s="38">
        <v>202110</v>
      </c>
      <c r="C395" s="38">
        <v>17</v>
      </c>
      <c r="D395" s="38">
        <v>9</v>
      </c>
      <c r="E395" s="38">
        <v>0.58809999999999996</v>
      </c>
    </row>
    <row r="396" spans="1:5" x14ac:dyDescent="0.2">
      <c r="A396" s="4">
        <v>394</v>
      </c>
      <c r="B396" s="38">
        <v>202110</v>
      </c>
      <c r="C396" s="38">
        <v>17</v>
      </c>
      <c r="D396" s="38">
        <v>10</v>
      </c>
      <c r="E396" s="38">
        <v>0</v>
      </c>
    </row>
    <row r="397" spans="1:5" x14ac:dyDescent="0.2">
      <c r="A397" s="4">
        <v>395</v>
      </c>
      <c r="B397" s="38">
        <v>202110</v>
      </c>
      <c r="C397" s="38">
        <v>17</v>
      </c>
      <c r="D397" s="38">
        <v>11</v>
      </c>
      <c r="E397" s="38">
        <v>55.200020000000002</v>
      </c>
    </row>
    <row r="398" spans="1:5" x14ac:dyDescent="0.2">
      <c r="A398" s="4">
        <v>396</v>
      </c>
      <c r="B398" s="38">
        <v>202110</v>
      </c>
      <c r="C398" s="38">
        <v>17</v>
      </c>
      <c r="D398" s="38">
        <v>12</v>
      </c>
      <c r="E398" s="38">
        <v>183.99462</v>
      </c>
    </row>
    <row r="399" spans="1:5" x14ac:dyDescent="0.2">
      <c r="A399" s="4">
        <v>397</v>
      </c>
      <c r="B399" s="38">
        <v>202110</v>
      </c>
      <c r="C399" s="38">
        <v>17</v>
      </c>
      <c r="D399" s="38">
        <v>13</v>
      </c>
      <c r="E399" s="38">
        <v>183.99462</v>
      </c>
    </row>
    <row r="400" spans="1:5" x14ac:dyDescent="0.2">
      <c r="A400" s="4">
        <v>398</v>
      </c>
      <c r="B400" s="38">
        <v>202110</v>
      </c>
      <c r="C400" s="38">
        <v>17</v>
      </c>
      <c r="D400" s="38">
        <v>14</v>
      </c>
      <c r="E400" s="38">
        <v>183.99462</v>
      </c>
    </row>
    <row r="401" spans="1:5" x14ac:dyDescent="0.2">
      <c r="A401" s="4">
        <v>399</v>
      </c>
      <c r="B401" s="38">
        <v>202110</v>
      </c>
      <c r="C401" s="38">
        <v>17</v>
      </c>
      <c r="D401" s="38">
        <v>15</v>
      </c>
      <c r="E401" s="38">
        <v>183.99462</v>
      </c>
    </row>
    <row r="402" spans="1:5" x14ac:dyDescent="0.2">
      <c r="A402" s="4">
        <v>400</v>
      </c>
      <c r="B402" s="38">
        <v>202110</v>
      </c>
      <c r="C402" s="38">
        <v>17</v>
      </c>
      <c r="D402" s="38">
        <v>16</v>
      </c>
      <c r="E402" s="38">
        <v>183.99462</v>
      </c>
    </row>
    <row r="403" spans="1:5" x14ac:dyDescent="0.2">
      <c r="A403" s="4">
        <v>401</v>
      </c>
      <c r="B403" s="38">
        <v>202110</v>
      </c>
      <c r="C403" s="38">
        <v>17</v>
      </c>
      <c r="D403" s="38">
        <v>17</v>
      </c>
      <c r="E403" s="38">
        <v>183.99462</v>
      </c>
    </row>
    <row r="404" spans="1:5" x14ac:dyDescent="0.2">
      <c r="A404" s="4">
        <v>402</v>
      </c>
      <c r="B404" s="38">
        <v>202110</v>
      </c>
      <c r="C404" s="38">
        <v>17</v>
      </c>
      <c r="D404" s="38">
        <v>18</v>
      </c>
      <c r="E404" s="38">
        <v>183.99462</v>
      </c>
    </row>
    <row r="405" spans="1:5" x14ac:dyDescent="0.2">
      <c r="A405" s="4">
        <v>403</v>
      </c>
      <c r="B405" s="38">
        <v>202110</v>
      </c>
      <c r="C405" s="38">
        <v>17</v>
      </c>
      <c r="D405" s="38">
        <v>19</v>
      </c>
      <c r="E405" s="38">
        <v>185.04014000000001</v>
      </c>
    </row>
    <row r="406" spans="1:5" x14ac:dyDescent="0.2">
      <c r="A406" s="4">
        <v>404</v>
      </c>
      <c r="B406" s="38">
        <v>202110</v>
      </c>
      <c r="C406" s="38">
        <v>17</v>
      </c>
      <c r="D406" s="38">
        <v>20</v>
      </c>
      <c r="E406" s="38">
        <v>185.04014000000001</v>
      </c>
    </row>
    <row r="407" spans="1:5" x14ac:dyDescent="0.2">
      <c r="A407" s="4">
        <v>405</v>
      </c>
      <c r="B407" s="38">
        <v>202110</v>
      </c>
      <c r="C407" s="38">
        <v>17</v>
      </c>
      <c r="D407" s="38">
        <v>21</v>
      </c>
      <c r="E407" s="38">
        <v>185.04014000000001</v>
      </c>
    </row>
    <row r="408" spans="1:5" x14ac:dyDescent="0.2">
      <c r="A408" s="4">
        <v>406</v>
      </c>
      <c r="B408" s="38">
        <v>202110</v>
      </c>
      <c r="C408" s="38">
        <v>17</v>
      </c>
      <c r="D408" s="38">
        <v>22</v>
      </c>
      <c r="E408" s="38">
        <v>185.04014000000001</v>
      </c>
    </row>
    <row r="409" spans="1:5" x14ac:dyDescent="0.2">
      <c r="A409" s="4">
        <v>407</v>
      </c>
      <c r="B409" s="38">
        <v>202110</v>
      </c>
      <c r="C409" s="38">
        <v>17</v>
      </c>
      <c r="D409" s="38">
        <v>23</v>
      </c>
      <c r="E409" s="38">
        <v>185.04014000000001</v>
      </c>
    </row>
    <row r="410" spans="1:5" x14ac:dyDescent="0.2">
      <c r="A410" s="4">
        <v>408</v>
      </c>
      <c r="B410" s="38">
        <v>202110</v>
      </c>
      <c r="C410" s="38">
        <v>17</v>
      </c>
      <c r="D410" s="38">
        <v>24</v>
      </c>
      <c r="E410" s="38">
        <v>185.04014000000001</v>
      </c>
    </row>
    <row r="411" spans="1:5" x14ac:dyDescent="0.2">
      <c r="A411" s="4">
        <v>409</v>
      </c>
      <c r="B411" s="38">
        <v>202110</v>
      </c>
      <c r="C411" s="38">
        <v>18</v>
      </c>
      <c r="D411" s="38">
        <v>1</v>
      </c>
      <c r="E411" s="38">
        <v>183.76590999999999</v>
      </c>
    </row>
    <row r="412" spans="1:5" x14ac:dyDescent="0.2">
      <c r="A412" s="4">
        <v>410</v>
      </c>
      <c r="B412" s="38">
        <v>202110</v>
      </c>
      <c r="C412" s="38">
        <v>18</v>
      </c>
      <c r="D412" s="38">
        <v>2</v>
      </c>
      <c r="E412" s="38">
        <v>77.564279999999997</v>
      </c>
    </row>
    <row r="413" spans="1:5" x14ac:dyDescent="0.2">
      <c r="A413" s="4">
        <v>411</v>
      </c>
      <c r="B413" s="38">
        <v>202110</v>
      </c>
      <c r="C413" s="38">
        <v>18</v>
      </c>
      <c r="D413" s="38">
        <v>3</v>
      </c>
      <c r="E413" s="38">
        <v>56.327219999999997</v>
      </c>
    </row>
    <row r="414" spans="1:5" x14ac:dyDescent="0.2">
      <c r="A414" s="4">
        <v>412</v>
      </c>
      <c r="B414" s="38">
        <v>202110</v>
      </c>
      <c r="C414" s="38">
        <v>18</v>
      </c>
      <c r="D414" s="38">
        <v>4</v>
      </c>
      <c r="E414" s="38">
        <v>56.531419999999997</v>
      </c>
    </row>
    <row r="415" spans="1:5" x14ac:dyDescent="0.2">
      <c r="A415" s="4">
        <v>413</v>
      </c>
      <c r="B415" s="38">
        <v>202110</v>
      </c>
      <c r="C415" s="38">
        <v>18</v>
      </c>
      <c r="D415" s="38">
        <v>5</v>
      </c>
      <c r="E415" s="38">
        <v>57.054180000000002</v>
      </c>
    </row>
    <row r="416" spans="1:5" x14ac:dyDescent="0.2">
      <c r="A416" s="4">
        <v>414</v>
      </c>
      <c r="B416" s="38">
        <v>202110</v>
      </c>
      <c r="C416" s="38">
        <v>18</v>
      </c>
      <c r="D416" s="38">
        <v>6</v>
      </c>
      <c r="E416" s="38">
        <v>58.753140000000002</v>
      </c>
    </row>
    <row r="417" spans="1:5" x14ac:dyDescent="0.2">
      <c r="A417" s="4">
        <v>415</v>
      </c>
      <c r="B417" s="38">
        <v>202110</v>
      </c>
      <c r="C417" s="38">
        <v>18</v>
      </c>
      <c r="D417" s="38">
        <v>7</v>
      </c>
      <c r="E417" s="38">
        <v>183.76590999999999</v>
      </c>
    </row>
    <row r="418" spans="1:5" x14ac:dyDescent="0.2">
      <c r="A418" s="4">
        <v>416</v>
      </c>
      <c r="B418" s="38">
        <v>202110</v>
      </c>
      <c r="C418" s="38">
        <v>18</v>
      </c>
      <c r="D418" s="38">
        <v>8</v>
      </c>
      <c r="E418" s="38">
        <v>183.76590999999999</v>
      </c>
    </row>
    <row r="419" spans="1:5" x14ac:dyDescent="0.2">
      <c r="A419" s="4">
        <v>417</v>
      </c>
      <c r="B419" s="38">
        <v>202110</v>
      </c>
      <c r="C419" s="38">
        <v>18</v>
      </c>
      <c r="D419" s="38">
        <v>9</v>
      </c>
      <c r="E419" s="38">
        <v>190.39841000000001</v>
      </c>
    </row>
    <row r="420" spans="1:5" x14ac:dyDescent="0.2">
      <c r="A420" s="4">
        <v>418</v>
      </c>
      <c r="B420" s="38">
        <v>202110</v>
      </c>
      <c r="C420" s="38">
        <v>18</v>
      </c>
      <c r="D420" s="38">
        <v>10</v>
      </c>
      <c r="E420" s="38">
        <v>107.68006</v>
      </c>
    </row>
    <row r="421" spans="1:5" x14ac:dyDescent="0.2">
      <c r="A421" s="4">
        <v>419</v>
      </c>
      <c r="B421" s="38">
        <v>202110</v>
      </c>
      <c r="C421" s="38">
        <v>18</v>
      </c>
      <c r="D421" s="38">
        <v>11</v>
      </c>
      <c r="E421" s="38">
        <v>56.915320000000001</v>
      </c>
    </row>
    <row r="422" spans="1:5" x14ac:dyDescent="0.2">
      <c r="A422" s="4">
        <v>420</v>
      </c>
      <c r="B422" s="38">
        <v>202110</v>
      </c>
      <c r="C422" s="38">
        <v>18</v>
      </c>
      <c r="D422" s="38">
        <v>12</v>
      </c>
      <c r="E422" s="38">
        <v>49.972439999999999</v>
      </c>
    </row>
    <row r="423" spans="1:5" x14ac:dyDescent="0.2">
      <c r="A423" s="4">
        <v>421</v>
      </c>
      <c r="B423" s="38">
        <v>202110</v>
      </c>
      <c r="C423" s="38">
        <v>18</v>
      </c>
      <c r="D423" s="38">
        <v>13</v>
      </c>
      <c r="E423" s="38">
        <v>49.31082</v>
      </c>
    </row>
    <row r="424" spans="1:5" x14ac:dyDescent="0.2">
      <c r="A424" s="4">
        <v>422</v>
      </c>
      <c r="B424" s="38">
        <v>202110</v>
      </c>
      <c r="C424" s="38">
        <v>18</v>
      </c>
      <c r="D424" s="38">
        <v>14</v>
      </c>
      <c r="E424" s="38">
        <v>49.31082</v>
      </c>
    </row>
    <row r="425" spans="1:5" x14ac:dyDescent="0.2">
      <c r="A425" s="4">
        <v>423</v>
      </c>
      <c r="B425" s="38">
        <v>202110</v>
      </c>
      <c r="C425" s="38">
        <v>18</v>
      </c>
      <c r="D425" s="38">
        <v>15</v>
      </c>
      <c r="E425" s="38">
        <v>188.28287</v>
      </c>
    </row>
    <row r="426" spans="1:5" x14ac:dyDescent="0.2">
      <c r="A426" s="4">
        <v>424</v>
      </c>
      <c r="B426" s="38">
        <v>202110</v>
      </c>
      <c r="C426" s="38">
        <v>18</v>
      </c>
      <c r="D426" s="38">
        <v>16</v>
      </c>
      <c r="E426" s="38">
        <v>185.84061</v>
      </c>
    </row>
    <row r="427" spans="1:5" x14ac:dyDescent="0.2">
      <c r="A427" s="4">
        <v>425</v>
      </c>
      <c r="B427" s="38">
        <v>202110</v>
      </c>
      <c r="C427" s="38">
        <v>18</v>
      </c>
      <c r="D427" s="38">
        <v>17</v>
      </c>
      <c r="E427" s="38">
        <v>185.84061</v>
      </c>
    </row>
    <row r="428" spans="1:5" x14ac:dyDescent="0.2">
      <c r="A428" s="4">
        <v>426</v>
      </c>
      <c r="B428" s="38">
        <v>202110</v>
      </c>
      <c r="C428" s="38">
        <v>18</v>
      </c>
      <c r="D428" s="38">
        <v>18</v>
      </c>
      <c r="E428" s="38">
        <v>185.84061</v>
      </c>
    </row>
    <row r="429" spans="1:5" x14ac:dyDescent="0.2">
      <c r="A429" s="4">
        <v>427</v>
      </c>
      <c r="B429" s="38">
        <v>202110</v>
      </c>
      <c r="C429" s="38">
        <v>18</v>
      </c>
      <c r="D429" s="38">
        <v>19</v>
      </c>
      <c r="E429" s="38">
        <v>184.28867</v>
      </c>
    </row>
    <row r="430" spans="1:5" x14ac:dyDescent="0.2">
      <c r="A430" s="4">
        <v>428</v>
      </c>
      <c r="B430" s="38">
        <v>202110</v>
      </c>
      <c r="C430" s="38">
        <v>18</v>
      </c>
      <c r="D430" s="38">
        <v>20</v>
      </c>
      <c r="E430" s="38">
        <v>184.28867</v>
      </c>
    </row>
    <row r="431" spans="1:5" x14ac:dyDescent="0.2">
      <c r="A431" s="4">
        <v>429</v>
      </c>
      <c r="B431" s="38">
        <v>202110</v>
      </c>
      <c r="C431" s="38">
        <v>18</v>
      </c>
      <c r="D431" s="38">
        <v>21</v>
      </c>
      <c r="E431" s="38">
        <v>184.28867</v>
      </c>
    </row>
    <row r="432" spans="1:5" x14ac:dyDescent="0.2">
      <c r="A432" s="4">
        <v>430</v>
      </c>
      <c r="B432" s="38">
        <v>202110</v>
      </c>
      <c r="C432" s="38">
        <v>18</v>
      </c>
      <c r="D432" s="38">
        <v>22</v>
      </c>
      <c r="E432" s="38">
        <v>184.28867</v>
      </c>
    </row>
    <row r="433" spans="1:5" x14ac:dyDescent="0.2">
      <c r="A433" s="4">
        <v>431</v>
      </c>
      <c r="B433" s="38">
        <v>202110</v>
      </c>
      <c r="C433" s="38">
        <v>18</v>
      </c>
      <c r="D433" s="38">
        <v>23</v>
      </c>
      <c r="E433" s="38">
        <v>184.28867</v>
      </c>
    </row>
    <row r="434" spans="1:5" x14ac:dyDescent="0.2">
      <c r="A434" s="4">
        <v>432</v>
      </c>
      <c r="B434" s="38">
        <v>202110</v>
      </c>
      <c r="C434" s="38">
        <v>18</v>
      </c>
      <c r="D434" s="38">
        <v>24</v>
      </c>
      <c r="E434" s="38">
        <v>184.28867</v>
      </c>
    </row>
    <row r="435" spans="1:5" x14ac:dyDescent="0.2">
      <c r="A435" s="4">
        <v>433</v>
      </c>
      <c r="B435" s="38">
        <v>202110</v>
      </c>
      <c r="C435" s="38">
        <v>19</v>
      </c>
      <c r="D435" s="38">
        <v>1</v>
      </c>
      <c r="E435" s="38">
        <v>185.77708000000001</v>
      </c>
    </row>
    <row r="436" spans="1:5" x14ac:dyDescent="0.2">
      <c r="A436" s="4">
        <v>434</v>
      </c>
      <c r="B436" s="38">
        <v>202110</v>
      </c>
      <c r="C436" s="38">
        <v>19</v>
      </c>
      <c r="D436" s="38">
        <v>2</v>
      </c>
      <c r="E436" s="38">
        <v>185.77708000000001</v>
      </c>
    </row>
    <row r="437" spans="1:5" x14ac:dyDescent="0.2">
      <c r="A437" s="4">
        <v>435</v>
      </c>
      <c r="B437" s="38">
        <v>202110</v>
      </c>
      <c r="C437" s="38">
        <v>19</v>
      </c>
      <c r="D437" s="38">
        <v>3</v>
      </c>
      <c r="E437" s="38">
        <v>185.77708000000001</v>
      </c>
    </row>
    <row r="438" spans="1:5" x14ac:dyDescent="0.2">
      <c r="A438" s="4">
        <v>436</v>
      </c>
      <c r="B438" s="38">
        <v>202110</v>
      </c>
      <c r="C438" s="38">
        <v>19</v>
      </c>
      <c r="D438" s="38">
        <v>4</v>
      </c>
      <c r="E438" s="38">
        <v>185.77708000000001</v>
      </c>
    </row>
    <row r="439" spans="1:5" x14ac:dyDescent="0.2">
      <c r="A439" s="4">
        <v>437</v>
      </c>
      <c r="B439" s="38">
        <v>202110</v>
      </c>
      <c r="C439" s="38">
        <v>19</v>
      </c>
      <c r="D439" s="38">
        <v>5</v>
      </c>
      <c r="E439" s="38">
        <v>185.77708000000001</v>
      </c>
    </row>
    <row r="440" spans="1:5" x14ac:dyDescent="0.2">
      <c r="A440" s="4">
        <v>438</v>
      </c>
      <c r="B440" s="38">
        <v>202110</v>
      </c>
      <c r="C440" s="38">
        <v>19</v>
      </c>
      <c r="D440" s="38">
        <v>6</v>
      </c>
      <c r="E440" s="38">
        <v>185.77708000000001</v>
      </c>
    </row>
    <row r="441" spans="1:5" x14ac:dyDescent="0.2">
      <c r="A441" s="4">
        <v>439</v>
      </c>
      <c r="B441" s="38">
        <v>202110</v>
      </c>
      <c r="C441" s="38">
        <v>19</v>
      </c>
      <c r="D441" s="38">
        <v>7</v>
      </c>
      <c r="E441" s="38">
        <v>185.77708000000001</v>
      </c>
    </row>
    <row r="442" spans="1:5" x14ac:dyDescent="0.2">
      <c r="A442" s="4">
        <v>440</v>
      </c>
      <c r="B442" s="38">
        <v>202110</v>
      </c>
      <c r="C442" s="38">
        <v>19</v>
      </c>
      <c r="D442" s="38">
        <v>8</v>
      </c>
      <c r="E442" s="38">
        <v>185.77708000000001</v>
      </c>
    </row>
    <row r="443" spans="1:5" x14ac:dyDescent="0.2">
      <c r="A443" s="4">
        <v>441</v>
      </c>
      <c r="B443" s="38">
        <v>202110</v>
      </c>
      <c r="C443" s="38">
        <v>19</v>
      </c>
      <c r="D443" s="38">
        <v>9</v>
      </c>
      <c r="E443" s="38">
        <v>186.84287</v>
      </c>
    </row>
    <row r="444" spans="1:5" x14ac:dyDescent="0.2">
      <c r="A444" s="4">
        <v>442</v>
      </c>
      <c r="B444" s="38">
        <v>202110</v>
      </c>
      <c r="C444" s="38">
        <v>19</v>
      </c>
      <c r="D444" s="38">
        <v>10</v>
      </c>
      <c r="E444" s="38">
        <v>171.05438000000001</v>
      </c>
    </row>
    <row r="445" spans="1:5" x14ac:dyDescent="0.2">
      <c r="A445" s="4">
        <v>443</v>
      </c>
      <c r="B445" s="38">
        <v>202110</v>
      </c>
      <c r="C445" s="38">
        <v>19</v>
      </c>
      <c r="D445" s="38">
        <v>11</v>
      </c>
      <c r="E445" s="38">
        <v>175.12748999999999</v>
      </c>
    </row>
    <row r="446" spans="1:5" x14ac:dyDescent="0.2">
      <c r="A446" s="4">
        <v>444</v>
      </c>
      <c r="B446" s="38">
        <v>202110</v>
      </c>
      <c r="C446" s="38">
        <v>19</v>
      </c>
      <c r="D446" s="38">
        <v>12</v>
      </c>
      <c r="E446" s="38">
        <v>186.84287</v>
      </c>
    </row>
    <row r="447" spans="1:5" x14ac:dyDescent="0.2">
      <c r="A447" s="4">
        <v>445</v>
      </c>
      <c r="B447" s="38">
        <v>202110</v>
      </c>
      <c r="C447" s="38">
        <v>19</v>
      </c>
      <c r="D447" s="38">
        <v>13</v>
      </c>
      <c r="E447" s="38">
        <v>186.84287</v>
      </c>
    </row>
    <row r="448" spans="1:5" x14ac:dyDescent="0.2">
      <c r="A448" s="4">
        <v>446</v>
      </c>
      <c r="B448" s="38">
        <v>202110</v>
      </c>
      <c r="C448" s="38">
        <v>19</v>
      </c>
      <c r="D448" s="38">
        <v>14</v>
      </c>
      <c r="E448" s="38">
        <v>186.84287</v>
      </c>
    </row>
    <row r="449" spans="1:5" x14ac:dyDescent="0.2">
      <c r="A449" s="4">
        <v>447</v>
      </c>
      <c r="B449" s="38">
        <v>202110</v>
      </c>
      <c r="C449" s="38">
        <v>19</v>
      </c>
      <c r="D449" s="38">
        <v>15</v>
      </c>
      <c r="E449" s="38">
        <v>186.84287</v>
      </c>
    </row>
    <row r="450" spans="1:5" x14ac:dyDescent="0.2">
      <c r="A450" s="4">
        <v>448</v>
      </c>
      <c r="B450" s="38">
        <v>202110</v>
      </c>
      <c r="C450" s="38">
        <v>19</v>
      </c>
      <c r="D450" s="38">
        <v>16</v>
      </c>
      <c r="E450" s="38">
        <v>186.84287</v>
      </c>
    </row>
    <row r="451" spans="1:5" x14ac:dyDescent="0.2">
      <c r="A451" s="4">
        <v>449</v>
      </c>
      <c r="B451" s="38">
        <v>202110</v>
      </c>
      <c r="C451" s="38">
        <v>19</v>
      </c>
      <c r="D451" s="38">
        <v>17</v>
      </c>
      <c r="E451" s="38">
        <v>186.84287</v>
      </c>
    </row>
    <row r="452" spans="1:5" x14ac:dyDescent="0.2">
      <c r="A452" s="4">
        <v>450</v>
      </c>
      <c r="B452" s="38">
        <v>202110</v>
      </c>
      <c r="C452" s="38">
        <v>19</v>
      </c>
      <c r="D452" s="38">
        <v>18</v>
      </c>
      <c r="E452" s="38">
        <v>165.16363999999999</v>
      </c>
    </row>
    <row r="453" spans="1:5" x14ac:dyDescent="0.2">
      <c r="A453" s="4">
        <v>451</v>
      </c>
      <c r="B453" s="38">
        <v>202110</v>
      </c>
      <c r="C453" s="38">
        <v>19</v>
      </c>
      <c r="D453" s="38">
        <v>19</v>
      </c>
      <c r="E453" s="38">
        <v>185.55401000000001</v>
      </c>
    </row>
    <row r="454" spans="1:5" x14ac:dyDescent="0.2">
      <c r="A454" s="4">
        <v>452</v>
      </c>
      <c r="B454" s="38">
        <v>202110</v>
      </c>
      <c r="C454" s="38">
        <v>19</v>
      </c>
      <c r="D454" s="38">
        <v>20</v>
      </c>
      <c r="E454" s="38">
        <v>185.55401000000001</v>
      </c>
    </row>
    <row r="455" spans="1:5" x14ac:dyDescent="0.2">
      <c r="A455" s="4">
        <v>453</v>
      </c>
      <c r="B455" s="38">
        <v>202110</v>
      </c>
      <c r="C455" s="38">
        <v>19</v>
      </c>
      <c r="D455" s="38">
        <v>21</v>
      </c>
      <c r="E455" s="38">
        <v>186.30584999999999</v>
      </c>
    </row>
    <row r="456" spans="1:5" x14ac:dyDescent="0.2">
      <c r="A456" s="4">
        <v>454</v>
      </c>
      <c r="B456" s="38">
        <v>202110</v>
      </c>
      <c r="C456" s="38">
        <v>19</v>
      </c>
      <c r="D456" s="38">
        <v>22</v>
      </c>
      <c r="E456" s="38">
        <v>185.90101000000001</v>
      </c>
    </row>
    <row r="457" spans="1:5" x14ac:dyDescent="0.2">
      <c r="A457" s="4">
        <v>455</v>
      </c>
      <c r="B457" s="38">
        <v>202110</v>
      </c>
      <c r="C457" s="38">
        <v>19</v>
      </c>
      <c r="D457" s="38">
        <v>23</v>
      </c>
      <c r="E457" s="38">
        <v>185.55401000000001</v>
      </c>
    </row>
    <row r="458" spans="1:5" x14ac:dyDescent="0.2">
      <c r="A458" s="4">
        <v>456</v>
      </c>
      <c r="B458" s="38">
        <v>202110</v>
      </c>
      <c r="C458" s="38">
        <v>19</v>
      </c>
      <c r="D458" s="38">
        <v>24</v>
      </c>
      <c r="E458" s="38">
        <v>185.55401000000001</v>
      </c>
    </row>
    <row r="459" spans="1:5" x14ac:dyDescent="0.2">
      <c r="A459" s="4">
        <v>457</v>
      </c>
      <c r="B459" s="38">
        <v>202110</v>
      </c>
      <c r="C459" s="38">
        <v>20</v>
      </c>
      <c r="D459" s="38">
        <v>1</v>
      </c>
      <c r="E459" s="38">
        <v>184.99180000000001</v>
      </c>
    </row>
    <row r="460" spans="1:5" x14ac:dyDescent="0.2">
      <c r="A460" s="4">
        <v>458</v>
      </c>
      <c r="B460" s="38">
        <v>202110</v>
      </c>
      <c r="C460" s="38">
        <v>20</v>
      </c>
      <c r="D460" s="38">
        <v>2</v>
      </c>
      <c r="E460" s="38">
        <v>184.99180000000001</v>
      </c>
    </row>
    <row r="461" spans="1:5" x14ac:dyDescent="0.2">
      <c r="A461" s="4">
        <v>459</v>
      </c>
      <c r="B461" s="38">
        <v>202110</v>
      </c>
      <c r="C461" s="38">
        <v>20</v>
      </c>
      <c r="D461" s="38">
        <v>3</v>
      </c>
      <c r="E461" s="38">
        <v>184.99180000000001</v>
      </c>
    </row>
    <row r="462" spans="1:5" x14ac:dyDescent="0.2">
      <c r="A462" s="4">
        <v>460</v>
      </c>
      <c r="B462" s="38">
        <v>202110</v>
      </c>
      <c r="C462" s="38">
        <v>20</v>
      </c>
      <c r="D462" s="38">
        <v>4</v>
      </c>
      <c r="E462" s="38">
        <v>184.99180000000001</v>
      </c>
    </row>
    <row r="463" spans="1:5" x14ac:dyDescent="0.2">
      <c r="A463" s="4">
        <v>461</v>
      </c>
      <c r="B463" s="38">
        <v>202110</v>
      </c>
      <c r="C463" s="38">
        <v>20</v>
      </c>
      <c r="D463" s="38">
        <v>5</v>
      </c>
      <c r="E463" s="38">
        <v>184.99180000000001</v>
      </c>
    </row>
    <row r="464" spans="1:5" x14ac:dyDescent="0.2">
      <c r="A464" s="4">
        <v>462</v>
      </c>
      <c r="B464" s="38">
        <v>202110</v>
      </c>
      <c r="C464" s="38">
        <v>20</v>
      </c>
      <c r="D464" s="38">
        <v>6</v>
      </c>
      <c r="E464" s="38">
        <v>184.99180000000001</v>
      </c>
    </row>
    <row r="465" spans="1:5" x14ac:dyDescent="0.2">
      <c r="A465" s="4">
        <v>463</v>
      </c>
      <c r="B465" s="38">
        <v>202110</v>
      </c>
      <c r="C465" s="38">
        <v>20</v>
      </c>
      <c r="D465" s="38">
        <v>7</v>
      </c>
      <c r="E465" s="38">
        <v>184.99180000000001</v>
      </c>
    </row>
    <row r="466" spans="1:5" x14ac:dyDescent="0.2">
      <c r="A466" s="4">
        <v>464</v>
      </c>
      <c r="B466" s="38">
        <v>202110</v>
      </c>
      <c r="C466" s="38">
        <v>20</v>
      </c>
      <c r="D466" s="38">
        <v>8</v>
      </c>
      <c r="E466" s="38">
        <v>184.99180000000001</v>
      </c>
    </row>
    <row r="467" spans="1:5" x14ac:dyDescent="0.2">
      <c r="A467" s="4">
        <v>465</v>
      </c>
      <c r="B467" s="38">
        <v>202110</v>
      </c>
      <c r="C467" s="38">
        <v>20</v>
      </c>
      <c r="D467" s="38">
        <v>9</v>
      </c>
      <c r="E467" s="38">
        <v>186.00896</v>
      </c>
    </row>
    <row r="468" spans="1:5" x14ac:dyDescent="0.2">
      <c r="A468" s="4">
        <v>466</v>
      </c>
      <c r="B468" s="38">
        <v>202110</v>
      </c>
      <c r="C468" s="38">
        <v>20</v>
      </c>
      <c r="D468" s="38">
        <v>10</v>
      </c>
      <c r="E468" s="38">
        <v>155.19067000000001</v>
      </c>
    </row>
    <row r="469" spans="1:5" x14ac:dyDescent="0.2">
      <c r="A469" s="4">
        <v>467</v>
      </c>
      <c r="B469" s="38">
        <v>202110</v>
      </c>
      <c r="C469" s="38">
        <v>20</v>
      </c>
      <c r="D469" s="38">
        <v>11</v>
      </c>
      <c r="E469" s="38">
        <v>186.00896</v>
      </c>
    </row>
    <row r="470" spans="1:5" x14ac:dyDescent="0.2">
      <c r="A470" s="4">
        <v>468</v>
      </c>
      <c r="B470" s="38">
        <v>202110</v>
      </c>
      <c r="C470" s="38">
        <v>20</v>
      </c>
      <c r="D470" s="38">
        <v>12</v>
      </c>
      <c r="E470" s="38">
        <v>186.00896</v>
      </c>
    </row>
    <row r="471" spans="1:5" x14ac:dyDescent="0.2">
      <c r="A471" s="4">
        <v>469</v>
      </c>
      <c r="B471" s="38">
        <v>202110</v>
      </c>
      <c r="C471" s="38">
        <v>20</v>
      </c>
      <c r="D471" s="38">
        <v>13</v>
      </c>
      <c r="E471" s="38">
        <v>186.00896</v>
      </c>
    </row>
    <row r="472" spans="1:5" x14ac:dyDescent="0.2">
      <c r="A472" s="4">
        <v>470</v>
      </c>
      <c r="B472" s="38">
        <v>202110</v>
      </c>
      <c r="C472" s="38">
        <v>20</v>
      </c>
      <c r="D472" s="38">
        <v>14</v>
      </c>
      <c r="E472" s="38">
        <v>186.00896</v>
      </c>
    </row>
    <row r="473" spans="1:5" x14ac:dyDescent="0.2">
      <c r="A473" s="4">
        <v>471</v>
      </c>
      <c r="B473" s="38">
        <v>202110</v>
      </c>
      <c r="C473" s="38">
        <v>20</v>
      </c>
      <c r="D473" s="38">
        <v>15</v>
      </c>
      <c r="E473" s="38">
        <v>186.00896</v>
      </c>
    </row>
    <row r="474" spans="1:5" x14ac:dyDescent="0.2">
      <c r="A474" s="4">
        <v>472</v>
      </c>
      <c r="B474" s="38">
        <v>202110</v>
      </c>
      <c r="C474" s="38">
        <v>20</v>
      </c>
      <c r="D474" s="38">
        <v>16</v>
      </c>
      <c r="E474" s="38">
        <v>186.00896</v>
      </c>
    </row>
    <row r="475" spans="1:5" x14ac:dyDescent="0.2">
      <c r="A475" s="4">
        <v>473</v>
      </c>
      <c r="B475" s="38">
        <v>202110</v>
      </c>
      <c r="C475" s="38">
        <v>20</v>
      </c>
      <c r="D475" s="38">
        <v>17</v>
      </c>
      <c r="E475" s="38">
        <v>155.82229000000001</v>
      </c>
    </row>
    <row r="476" spans="1:5" x14ac:dyDescent="0.2">
      <c r="A476" s="4">
        <v>474</v>
      </c>
      <c r="B476" s="38">
        <v>202110</v>
      </c>
      <c r="C476" s="38">
        <v>20</v>
      </c>
      <c r="D476" s="38">
        <v>18</v>
      </c>
      <c r="E476" s="38">
        <v>155.82229000000001</v>
      </c>
    </row>
    <row r="477" spans="1:5" x14ac:dyDescent="0.2">
      <c r="A477" s="4">
        <v>475</v>
      </c>
      <c r="B477" s="38">
        <v>202110</v>
      </c>
      <c r="C477" s="38">
        <v>20</v>
      </c>
      <c r="D477" s="38">
        <v>19</v>
      </c>
      <c r="E477" s="38">
        <v>161.60533000000001</v>
      </c>
    </row>
    <row r="478" spans="1:5" x14ac:dyDescent="0.2">
      <c r="A478" s="4">
        <v>476</v>
      </c>
      <c r="B478" s="38">
        <v>202110</v>
      </c>
      <c r="C478" s="38">
        <v>20</v>
      </c>
      <c r="D478" s="38">
        <v>20</v>
      </c>
      <c r="E478" s="38">
        <v>184.49142000000001</v>
      </c>
    </row>
    <row r="479" spans="1:5" x14ac:dyDescent="0.2">
      <c r="A479" s="4">
        <v>477</v>
      </c>
      <c r="B479" s="38">
        <v>202110</v>
      </c>
      <c r="C479" s="38">
        <v>20</v>
      </c>
      <c r="D479" s="38">
        <v>21</v>
      </c>
      <c r="E479" s="38">
        <v>184.49142000000001</v>
      </c>
    </row>
    <row r="480" spans="1:5" x14ac:dyDescent="0.2">
      <c r="A480" s="4">
        <v>478</v>
      </c>
      <c r="B480" s="38">
        <v>202110</v>
      </c>
      <c r="C480" s="38">
        <v>20</v>
      </c>
      <c r="D480" s="38">
        <v>22</v>
      </c>
      <c r="E480" s="38">
        <v>184.49142000000001</v>
      </c>
    </row>
    <row r="481" spans="1:5" x14ac:dyDescent="0.2">
      <c r="A481" s="4">
        <v>479</v>
      </c>
      <c r="B481" s="38">
        <v>202110</v>
      </c>
      <c r="C481" s="38">
        <v>20</v>
      </c>
      <c r="D481" s="38">
        <v>23</v>
      </c>
      <c r="E481" s="38">
        <v>184.49142000000001</v>
      </c>
    </row>
    <row r="482" spans="1:5" x14ac:dyDescent="0.2">
      <c r="A482" s="4">
        <v>480</v>
      </c>
      <c r="B482" s="38">
        <v>202110</v>
      </c>
      <c r="C482" s="38">
        <v>20</v>
      </c>
      <c r="D482" s="38">
        <v>24</v>
      </c>
      <c r="E482" s="38">
        <v>184.49142000000001</v>
      </c>
    </row>
    <row r="483" spans="1:5" x14ac:dyDescent="0.2">
      <c r="A483" s="4">
        <v>481</v>
      </c>
      <c r="B483" s="38">
        <v>202110</v>
      </c>
      <c r="C483" s="38">
        <v>21</v>
      </c>
      <c r="D483" s="38">
        <v>1</v>
      </c>
      <c r="E483" s="38">
        <v>183.15378000000001</v>
      </c>
    </row>
    <row r="484" spans="1:5" x14ac:dyDescent="0.2">
      <c r="A484" s="4">
        <v>482</v>
      </c>
      <c r="B484" s="38">
        <v>202110</v>
      </c>
      <c r="C484" s="38">
        <v>21</v>
      </c>
      <c r="D484" s="38">
        <v>2</v>
      </c>
      <c r="E484" s="38">
        <v>183.15378000000001</v>
      </c>
    </row>
    <row r="485" spans="1:5" x14ac:dyDescent="0.2">
      <c r="A485" s="4">
        <v>483</v>
      </c>
      <c r="B485" s="38">
        <v>202110</v>
      </c>
      <c r="C485" s="38">
        <v>21</v>
      </c>
      <c r="D485" s="38">
        <v>3</v>
      </c>
      <c r="E485" s="38">
        <v>183.15378000000001</v>
      </c>
    </row>
    <row r="486" spans="1:5" x14ac:dyDescent="0.2">
      <c r="A486" s="4">
        <v>484</v>
      </c>
      <c r="B486" s="38">
        <v>202110</v>
      </c>
      <c r="C486" s="38">
        <v>21</v>
      </c>
      <c r="D486" s="38">
        <v>4</v>
      </c>
      <c r="E486" s="38">
        <v>183.15378000000001</v>
      </c>
    </row>
    <row r="487" spans="1:5" x14ac:dyDescent="0.2">
      <c r="A487" s="4">
        <v>485</v>
      </c>
      <c r="B487" s="38">
        <v>202110</v>
      </c>
      <c r="C487" s="38">
        <v>21</v>
      </c>
      <c r="D487" s="38">
        <v>5</v>
      </c>
      <c r="E487" s="38">
        <v>183.15378000000001</v>
      </c>
    </row>
    <row r="488" spans="1:5" x14ac:dyDescent="0.2">
      <c r="A488" s="4">
        <v>486</v>
      </c>
      <c r="B488" s="38">
        <v>202110</v>
      </c>
      <c r="C488" s="38">
        <v>21</v>
      </c>
      <c r="D488" s="38">
        <v>6</v>
      </c>
      <c r="E488" s="38">
        <v>183.15378000000001</v>
      </c>
    </row>
    <row r="489" spans="1:5" x14ac:dyDescent="0.2">
      <c r="A489" s="4">
        <v>487</v>
      </c>
      <c r="B489" s="38">
        <v>202110</v>
      </c>
      <c r="C489" s="38">
        <v>21</v>
      </c>
      <c r="D489" s="38">
        <v>7</v>
      </c>
      <c r="E489" s="38">
        <v>183.15378000000001</v>
      </c>
    </row>
    <row r="490" spans="1:5" x14ac:dyDescent="0.2">
      <c r="A490" s="4">
        <v>488</v>
      </c>
      <c r="B490" s="38">
        <v>202110</v>
      </c>
      <c r="C490" s="38">
        <v>21</v>
      </c>
      <c r="D490" s="38">
        <v>8</v>
      </c>
      <c r="E490" s="38">
        <v>183.15378000000001</v>
      </c>
    </row>
    <row r="491" spans="1:5" x14ac:dyDescent="0.2">
      <c r="A491" s="4">
        <v>489</v>
      </c>
      <c r="B491" s="38">
        <v>202110</v>
      </c>
      <c r="C491" s="38">
        <v>21</v>
      </c>
      <c r="D491" s="38">
        <v>9</v>
      </c>
      <c r="E491" s="38">
        <v>184.21110999999999</v>
      </c>
    </row>
    <row r="492" spans="1:5" x14ac:dyDescent="0.2">
      <c r="A492" s="4">
        <v>490</v>
      </c>
      <c r="B492" s="38">
        <v>202110</v>
      </c>
      <c r="C492" s="38">
        <v>21</v>
      </c>
      <c r="D492" s="38">
        <v>10</v>
      </c>
      <c r="E492" s="38">
        <v>154.80109999999999</v>
      </c>
    </row>
    <row r="493" spans="1:5" x14ac:dyDescent="0.2">
      <c r="A493" s="4">
        <v>491</v>
      </c>
      <c r="B493" s="38">
        <v>202110</v>
      </c>
      <c r="C493" s="38">
        <v>21</v>
      </c>
      <c r="D493" s="38">
        <v>11</v>
      </c>
      <c r="E493" s="38">
        <v>153.78443999999999</v>
      </c>
    </row>
    <row r="494" spans="1:5" x14ac:dyDescent="0.2">
      <c r="A494" s="4">
        <v>492</v>
      </c>
      <c r="B494" s="38">
        <v>202110</v>
      </c>
      <c r="C494" s="38">
        <v>21</v>
      </c>
      <c r="D494" s="38">
        <v>12</v>
      </c>
      <c r="E494" s="38">
        <v>153.78443999999999</v>
      </c>
    </row>
    <row r="495" spans="1:5" x14ac:dyDescent="0.2">
      <c r="A495" s="4">
        <v>493</v>
      </c>
      <c r="B495" s="38">
        <v>202110</v>
      </c>
      <c r="C495" s="38">
        <v>21</v>
      </c>
      <c r="D495" s="38">
        <v>13</v>
      </c>
      <c r="E495" s="38">
        <v>131.63746</v>
      </c>
    </row>
    <row r="496" spans="1:5" x14ac:dyDescent="0.2">
      <c r="A496" s="4">
        <v>494</v>
      </c>
      <c r="B496" s="38">
        <v>202110</v>
      </c>
      <c r="C496" s="38">
        <v>21</v>
      </c>
      <c r="D496" s="38">
        <v>14</v>
      </c>
      <c r="E496" s="38">
        <v>183.05618000000001</v>
      </c>
    </row>
    <row r="497" spans="1:5" x14ac:dyDescent="0.2">
      <c r="A497" s="4">
        <v>495</v>
      </c>
      <c r="B497" s="38">
        <v>202110</v>
      </c>
      <c r="C497" s="38">
        <v>21</v>
      </c>
      <c r="D497" s="38">
        <v>15</v>
      </c>
      <c r="E497" s="38">
        <v>181.32379</v>
      </c>
    </row>
    <row r="498" spans="1:5" x14ac:dyDescent="0.2">
      <c r="A498" s="4">
        <v>496</v>
      </c>
      <c r="B498" s="38">
        <v>202110</v>
      </c>
      <c r="C498" s="38">
        <v>21</v>
      </c>
      <c r="D498" s="38">
        <v>16</v>
      </c>
      <c r="E498" s="38">
        <v>181.32379</v>
      </c>
    </row>
    <row r="499" spans="1:5" x14ac:dyDescent="0.2">
      <c r="A499" s="4">
        <v>497</v>
      </c>
      <c r="B499" s="38">
        <v>202110</v>
      </c>
      <c r="C499" s="38">
        <v>21</v>
      </c>
      <c r="D499" s="38">
        <v>17</v>
      </c>
      <c r="E499" s="38">
        <v>181.32379</v>
      </c>
    </row>
    <row r="500" spans="1:5" x14ac:dyDescent="0.2">
      <c r="A500" s="4">
        <v>498</v>
      </c>
      <c r="B500" s="38">
        <v>202110</v>
      </c>
      <c r="C500" s="38">
        <v>21</v>
      </c>
      <c r="D500" s="38">
        <v>18</v>
      </c>
      <c r="E500" s="38">
        <v>157.86734999999999</v>
      </c>
    </row>
    <row r="501" spans="1:5" x14ac:dyDescent="0.2">
      <c r="A501" s="4">
        <v>499</v>
      </c>
      <c r="B501" s="38">
        <v>202110</v>
      </c>
      <c r="C501" s="38">
        <v>21</v>
      </c>
      <c r="D501" s="38">
        <v>19</v>
      </c>
      <c r="E501" s="38">
        <v>183.84511000000001</v>
      </c>
    </row>
    <row r="502" spans="1:5" x14ac:dyDescent="0.2">
      <c r="A502" s="4">
        <v>500</v>
      </c>
      <c r="B502" s="38">
        <v>202110</v>
      </c>
      <c r="C502" s="38">
        <v>21</v>
      </c>
      <c r="D502" s="38">
        <v>20</v>
      </c>
      <c r="E502" s="38">
        <v>183.84511000000001</v>
      </c>
    </row>
    <row r="503" spans="1:5" x14ac:dyDescent="0.2">
      <c r="A503" s="4">
        <v>501</v>
      </c>
      <c r="B503" s="38">
        <v>202110</v>
      </c>
      <c r="C503" s="38">
        <v>21</v>
      </c>
      <c r="D503" s="38">
        <v>21</v>
      </c>
      <c r="E503" s="38">
        <v>183.84511000000001</v>
      </c>
    </row>
    <row r="504" spans="1:5" x14ac:dyDescent="0.2">
      <c r="A504" s="4">
        <v>502</v>
      </c>
      <c r="B504" s="38">
        <v>202110</v>
      </c>
      <c r="C504" s="38">
        <v>21</v>
      </c>
      <c r="D504" s="38">
        <v>22</v>
      </c>
      <c r="E504" s="38">
        <v>183.84511000000001</v>
      </c>
    </row>
    <row r="505" spans="1:5" x14ac:dyDescent="0.2">
      <c r="A505" s="4">
        <v>503</v>
      </c>
      <c r="B505" s="38">
        <v>202110</v>
      </c>
      <c r="C505" s="38">
        <v>21</v>
      </c>
      <c r="D505" s="38">
        <v>23</v>
      </c>
      <c r="E505" s="38">
        <v>183.84511000000001</v>
      </c>
    </row>
    <row r="506" spans="1:5" x14ac:dyDescent="0.2">
      <c r="A506" s="4">
        <v>504</v>
      </c>
      <c r="B506" s="38">
        <v>202110</v>
      </c>
      <c r="C506" s="38">
        <v>21</v>
      </c>
      <c r="D506" s="38">
        <v>24</v>
      </c>
      <c r="E506" s="38">
        <v>183.84511000000001</v>
      </c>
    </row>
    <row r="507" spans="1:5" x14ac:dyDescent="0.2">
      <c r="A507" s="4">
        <v>505</v>
      </c>
      <c r="B507" s="38">
        <v>202110</v>
      </c>
      <c r="C507" s="38">
        <v>22</v>
      </c>
      <c r="D507" s="38">
        <v>1</v>
      </c>
      <c r="E507" s="38">
        <v>182.16050999999999</v>
      </c>
    </row>
    <row r="508" spans="1:5" x14ac:dyDescent="0.2">
      <c r="A508" s="4">
        <v>506</v>
      </c>
      <c r="B508" s="38">
        <v>202110</v>
      </c>
      <c r="C508" s="38">
        <v>22</v>
      </c>
      <c r="D508" s="38">
        <v>2</v>
      </c>
      <c r="E508" s="38">
        <v>106.94606</v>
      </c>
    </row>
    <row r="509" spans="1:5" x14ac:dyDescent="0.2">
      <c r="A509" s="4">
        <v>507</v>
      </c>
      <c r="B509" s="38">
        <v>202110</v>
      </c>
      <c r="C509" s="38">
        <v>22</v>
      </c>
      <c r="D509" s="38">
        <v>3</v>
      </c>
      <c r="E509" s="38">
        <v>54.024880000000003</v>
      </c>
    </row>
    <row r="510" spans="1:5" x14ac:dyDescent="0.2">
      <c r="A510" s="4">
        <v>508</v>
      </c>
      <c r="B510" s="38">
        <v>202110</v>
      </c>
      <c r="C510" s="38">
        <v>22</v>
      </c>
      <c r="D510" s="38">
        <v>4</v>
      </c>
      <c r="E510" s="38">
        <v>54.024880000000003</v>
      </c>
    </row>
    <row r="511" spans="1:5" x14ac:dyDescent="0.2">
      <c r="A511" s="4">
        <v>509</v>
      </c>
      <c r="B511" s="38">
        <v>202110</v>
      </c>
      <c r="C511" s="38">
        <v>22</v>
      </c>
      <c r="D511" s="38">
        <v>5</v>
      </c>
      <c r="E511" s="38">
        <v>54.024880000000003</v>
      </c>
    </row>
    <row r="512" spans="1:5" x14ac:dyDescent="0.2">
      <c r="A512" s="4">
        <v>510</v>
      </c>
      <c r="B512" s="38">
        <v>202110</v>
      </c>
      <c r="C512" s="38">
        <v>22</v>
      </c>
      <c r="D512" s="38">
        <v>6</v>
      </c>
      <c r="E512" s="38">
        <v>54.024880000000003</v>
      </c>
    </row>
    <row r="513" spans="1:5" x14ac:dyDescent="0.2">
      <c r="A513" s="4">
        <v>511</v>
      </c>
      <c r="B513" s="38">
        <v>202110</v>
      </c>
      <c r="C513" s="38">
        <v>22</v>
      </c>
      <c r="D513" s="38">
        <v>7</v>
      </c>
      <c r="E513" s="38">
        <v>56.102449999999997</v>
      </c>
    </row>
    <row r="514" spans="1:5" x14ac:dyDescent="0.2">
      <c r="A514" s="4">
        <v>512</v>
      </c>
      <c r="B514" s="38">
        <v>202110</v>
      </c>
      <c r="C514" s="38">
        <v>22</v>
      </c>
      <c r="D514" s="38">
        <v>8</v>
      </c>
      <c r="E514" s="38">
        <v>59.470379999999999</v>
      </c>
    </row>
    <row r="515" spans="1:5" x14ac:dyDescent="0.2">
      <c r="A515" s="4">
        <v>513</v>
      </c>
      <c r="B515" s="38">
        <v>202110</v>
      </c>
      <c r="C515" s="38">
        <v>22</v>
      </c>
      <c r="D515" s="38">
        <v>9</v>
      </c>
      <c r="E515" s="38">
        <v>181.60865999999999</v>
      </c>
    </row>
    <row r="516" spans="1:5" x14ac:dyDescent="0.2">
      <c r="A516" s="4">
        <v>514</v>
      </c>
      <c r="B516" s="38">
        <v>202110</v>
      </c>
      <c r="C516" s="38">
        <v>22</v>
      </c>
      <c r="D516" s="38">
        <v>10</v>
      </c>
      <c r="E516" s="38">
        <v>167.24422000000001</v>
      </c>
    </row>
    <row r="517" spans="1:5" x14ac:dyDescent="0.2">
      <c r="A517" s="4">
        <v>515</v>
      </c>
      <c r="B517" s="38">
        <v>202110</v>
      </c>
      <c r="C517" s="38">
        <v>22</v>
      </c>
      <c r="D517" s="38">
        <v>11</v>
      </c>
      <c r="E517" s="38">
        <v>156.15034</v>
      </c>
    </row>
    <row r="518" spans="1:5" x14ac:dyDescent="0.2">
      <c r="A518" s="4">
        <v>516</v>
      </c>
      <c r="B518" s="38">
        <v>202110</v>
      </c>
      <c r="C518" s="38">
        <v>22</v>
      </c>
      <c r="D518" s="38">
        <v>12</v>
      </c>
      <c r="E518" s="38">
        <v>181.60865999999999</v>
      </c>
    </row>
    <row r="519" spans="1:5" x14ac:dyDescent="0.2">
      <c r="A519" s="4">
        <v>517</v>
      </c>
      <c r="B519" s="38">
        <v>202110</v>
      </c>
      <c r="C519" s="38">
        <v>22</v>
      </c>
      <c r="D519" s="38">
        <v>13</v>
      </c>
      <c r="E519" s="38">
        <v>181.60865999999999</v>
      </c>
    </row>
    <row r="520" spans="1:5" x14ac:dyDescent="0.2">
      <c r="A520" s="4">
        <v>518</v>
      </c>
      <c r="B520" s="38">
        <v>202110</v>
      </c>
      <c r="C520" s="38">
        <v>22</v>
      </c>
      <c r="D520" s="38">
        <v>14</v>
      </c>
      <c r="E520" s="38">
        <v>181.60865999999999</v>
      </c>
    </row>
    <row r="521" spans="1:5" x14ac:dyDescent="0.2">
      <c r="A521" s="4">
        <v>519</v>
      </c>
      <c r="B521" s="38">
        <v>202110</v>
      </c>
      <c r="C521" s="38">
        <v>22</v>
      </c>
      <c r="D521" s="38">
        <v>15</v>
      </c>
      <c r="E521" s="38">
        <v>181.60865999999999</v>
      </c>
    </row>
    <row r="522" spans="1:5" x14ac:dyDescent="0.2">
      <c r="A522" s="4">
        <v>520</v>
      </c>
      <c r="B522" s="38">
        <v>202110</v>
      </c>
      <c r="C522" s="38">
        <v>22</v>
      </c>
      <c r="D522" s="38">
        <v>16</v>
      </c>
      <c r="E522" s="38">
        <v>138.62085999999999</v>
      </c>
    </row>
    <row r="523" spans="1:5" x14ac:dyDescent="0.2">
      <c r="A523" s="4">
        <v>521</v>
      </c>
      <c r="B523" s="38">
        <v>202110</v>
      </c>
      <c r="C523" s="38">
        <v>22</v>
      </c>
      <c r="D523" s="38">
        <v>17</v>
      </c>
      <c r="E523" s="38">
        <v>150.21790999999999</v>
      </c>
    </row>
    <row r="524" spans="1:5" x14ac:dyDescent="0.2">
      <c r="A524" s="4">
        <v>522</v>
      </c>
      <c r="B524" s="38">
        <v>202110</v>
      </c>
      <c r="C524" s="38">
        <v>22</v>
      </c>
      <c r="D524" s="38">
        <v>18</v>
      </c>
      <c r="E524" s="38">
        <v>149.68227999999999</v>
      </c>
    </row>
    <row r="525" spans="1:5" x14ac:dyDescent="0.2">
      <c r="A525" s="4">
        <v>523</v>
      </c>
      <c r="B525" s="38">
        <v>202110</v>
      </c>
      <c r="C525" s="38">
        <v>22</v>
      </c>
      <c r="D525" s="38">
        <v>19</v>
      </c>
      <c r="E525" s="38">
        <v>171.40747999999999</v>
      </c>
    </row>
    <row r="526" spans="1:5" x14ac:dyDescent="0.2">
      <c r="A526" s="4">
        <v>524</v>
      </c>
      <c r="B526" s="38">
        <v>202110</v>
      </c>
      <c r="C526" s="38">
        <v>22</v>
      </c>
      <c r="D526" s="38">
        <v>20</v>
      </c>
      <c r="E526" s="38">
        <v>182.20921000000001</v>
      </c>
    </row>
    <row r="527" spans="1:5" x14ac:dyDescent="0.2">
      <c r="A527" s="4">
        <v>525</v>
      </c>
      <c r="B527" s="38">
        <v>202110</v>
      </c>
      <c r="C527" s="38">
        <v>22</v>
      </c>
      <c r="D527" s="38">
        <v>21</v>
      </c>
      <c r="E527" s="38">
        <v>56.467649999999999</v>
      </c>
    </row>
    <row r="528" spans="1:5" x14ac:dyDescent="0.2">
      <c r="A528" s="4">
        <v>526</v>
      </c>
      <c r="B528" s="38">
        <v>202110</v>
      </c>
      <c r="C528" s="38">
        <v>22</v>
      </c>
      <c r="D528" s="38">
        <v>22</v>
      </c>
      <c r="E528" s="38">
        <v>56.540689999999998</v>
      </c>
    </row>
    <row r="529" spans="1:5" x14ac:dyDescent="0.2">
      <c r="A529" s="4">
        <v>527</v>
      </c>
      <c r="B529" s="38">
        <v>202110</v>
      </c>
      <c r="C529" s="38">
        <v>22</v>
      </c>
      <c r="D529" s="38">
        <v>23</v>
      </c>
      <c r="E529" s="38">
        <v>56.540689999999998</v>
      </c>
    </row>
    <row r="530" spans="1:5" x14ac:dyDescent="0.2">
      <c r="A530" s="4">
        <v>528</v>
      </c>
      <c r="B530" s="38">
        <v>202110</v>
      </c>
      <c r="C530" s="38">
        <v>22</v>
      </c>
      <c r="D530" s="38">
        <v>24</v>
      </c>
      <c r="E530" s="38">
        <v>54.081690000000002</v>
      </c>
    </row>
    <row r="531" spans="1:5" x14ac:dyDescent="0.2">
      <c r="A531" s="4">
        <v>529</v>
      </c>
      <c r="B531" s="38">
        <v>202110</v>
      </c>
      <c r="C531" s="38">
        <v>23</v>
      </c>
      <c r="D531" s="38">
        <v>1</v>
      </c>
      <c r="E531" s="38">
        <v>118.85597</v>
      </c>
    </row>
    <row r="532" spans="1:5" x14ac:dyDescent="0.2">
      <c r="A532" s="4">
        <v>530</v>
      </c>
      <c r="B532" s="38">
        <v>202110</v>
      </c>
      <c r="C532" s="38">
        <v>23</v>
      </c>
      <c r="D532" s="38">
        <v>2</v>
      </c>
      <c r="E532" s="38">
        <v>192.84967</v>
      </c>
    </row>
    <row r="533" spans="1:5" x14ac:dyDescent="0.2">
      <c r="A533" s="4">
        <v>531</v>
      </c>
      <c r="B533" s="38">
        <v>202110</v>
      </c>
      <c r="C533" s="38">
        <v>23</v>
      </c>
      <c r="D533" s="38">
        <v>3</v>
      </c>
      <c r="E533" s="38">
        <v>192.84967</v>
      </c>
    </row>
    <row r="534" spans="1:5" x14ac:dyDescent="0.2">
      <c r="A534" s="4">
        <v>532</v>
      </c>
      <c r="B534" s="38">
        <v>202110</v>
      </c>
      <c r="C534" s="38">
        <v>23</v>
      </c>
      <c r="D534" s="38">
        <v>4</v>
      </c>
      <c r="E534" s="38">
        <v>192.84967</v>
      </c>
    </row>
    <row r="535" spans="1:5" x14ac:dyDescent="0.2">
      <c r="A535" s="4">
        <v>533</v>
      </c>
      <c r="B535" s="38">
        <v>202110</v>
      </c>
      <c r="C535" s="38">
        <v>23</v>
      </c>
      <c r="D535" s="38">
        <v>5</v>
      </c>
      <c r="E535" s="38">
        <v>192.84967</v>
      </c>
    </row>
    <row r="536" spans="1:5" x14ac:dyDescent="0.2">
      <c r="A536" s="4">
        <v>534</v>
      </c>
      <c r="B536" s="38">
        <v>202110</v>
      </c>
      <c r="C536" s="38">
        <v>23</v>
      </c>
      <c r="D536" s="38">
        <v>6</v>
      </c>
      <c r="E536" s="38">
        <v>192.84967</v>
      </c>
    </row>
    <row r="537" spans="1:5" x14ac:dyDescent="0.2">
      <c r="A537" s="4">
        <v>535</v>
      </c>
      <c r="B537" s="38">
        <v>202110</v>
      </c>
      <c r="C537" s="38">
        <v>23</v>
      </c>
      <c r="D537" s="38">
        <v>7</v>
      </c>
      <c r="E537" s="38">
        <v>192.84967</v>
      </c>
    </row>
    <row r="538" spans="1:5" x14ac:dyDescent="0.2">
      <c r="A538" s="4">
        <v>536</v>
      </c>
      <c r="B538" s="38">
        <v>202110</v>
      </c>
      <c r="C538" s="38">
        <v>23</v>
      </c>
      <c r="D538" s="38">
        <v>8</v>
      </c>
      <c r="E538" s="38">
        <v>154.61823000000001</v>
      </c>
    </row>
    <row r="539" spans="1:5" x14ac:dyDescent="0.2">
      <c r="A539" s="4">
        <v>537</v>
      </c>
      <c r="B539" s="38">
        <v>202110</v>
      </c>
      <c r="C539" s="38">
        <v>23</v>
      </c>
      <c r="D539" s="38">
        <v>9</v>
      </c>
      <c r="E539" s="38">
        <v>193.60186999999999</v>
      </c>
    </row>
    <row r="540" spans="1:5" x14ac:dyDescent="0.2">
      <c r="A540" s="4">
        <v>538</v>
      </c>
      <c r="B540" s="38">
        <v>202110</v>
      </c>
      <c r="C540" s="38">
        <v>23</v>
      </c>
      <c r="D540" s="38">
        <v>10</v>
      </c>
      <c r="E540" s="38">
        <v>193.60186999999999</v>
      </c>
    </row>
    <row r="541" spans="1:5" x14ac:dyDescent="0.2">
      <c r="A541" s="4">
        <v>539</v>
      </c>
      <c r="B541" s="38">
        <v>202110</v>
      </c>
      <c r="C541" s="38">
        <v>23</v>
      </c>
      <c r="D541" s="38">
        <v>11</v>
      </c>
      <c r="E541" s="38">
        <v>193.60186999999999</v>
      </c>
    </row>
    <row r="542" spans="1:5" x14ac:dyDescent="0.2">
      <c r="A542" s="4">
        <v>540</v>
      </c>
      <c r="B542" s="38">
        <v>202110</v>
      </c>
      <c r="C542" s="38">
        <v>23</v>
      </c>
      <c r="D542" s="38">
        <v>12</v>
      </c>
      <c r="E542" s="38">
        <v>193.60186999999999</v>
      </c>
    </row>
    <row r="543" spans="1:5" x14ac:dyDescent="0.2">
      <c r="A543" s="4">
        <v>541</v>
      </c>
      <c r="B543" s="38">
        <v>202110</v>
      </c>
      <c r="C543" s="38">
        <v>23</v>
      </c>
      <c r="D543" s="38">
        <v>13</v>
      </c>
      <c r="E543" s="38">
        <v>193.60186999999999</v>
      </c>
    </row>
    <row r="544" spans="1:5" x14ac:dyDescent="0.2">
      <c r="A544" s="4">
        <v>542</v>
      </c>
      <c r="B544" s="38">
        <v>202110</v>
      </c>
      <c r="C544" s="38">
        <v>23</v>
      </c>
      <c r="D544" s="38">
        <v>14</v>
      </c>
      <c r="E544" s="38">
        <v>193.60186999999999</v>
      </c>
    </row>
    <row r="545" spans="1:5" x14ac:dyDescent="0.2">
      <c r="A545" s="4">
        <v>543</v>
      </c>
      <c r="B545" s="38">
        <v>202110</v>
      </c>
      <c r="C545" s="38">
        <v>23</v>
      </c>
      <c r="D545" s="38">
        <v>15</v>
      </c>
      <c r="E545" s="38">
        <v>193.60186999999999</v>
      </c>
    </row>
    <row r="546" spans="1:5" x14ac:dyDescent="0.2">
      <c r="A546" s="4">
        <v>544</v>
      </c>
      <c r="B546" s="38">
        <v>202110</v>
      </c>
      <c r="C546" s="38">
        <v>23</v>
      </c>
      <c r="D546" s="38">
        <v>16</v>
      </c>
      <c r="E546" s="38">
        <v>193.60186999999999</v>
      </c>
    </row>
    <row r="547" spans="1:5" x14ac:dyDescent="0.2">
      <c r="A547" s="4">
        <v>545</v>
      </c>
      <c r="B547" s="38">
        <v>202110</v>
      </c>
      <c r="C547" s="38">
        <v>23</v>
      </c>
      <c r="D547" s="38">
        <v>17</v>
      </c>
      <c r="E547" s="38">
        <v>193.60186999999999</v>
      </c>
    </row>
    <row r="548" spans="1:5" x14ac:dyDescent="0.2">
      <c r="A548" s="4">
        <v>546</v>
      </c>
      <c r="B548" s="38">
        <v>202110</v>
      </c>
      <c r="C548" s="38">
        <v>23</v>
      </c>
      <c r="D548" s="38">
        <v>18</v>
      </c>
      <c r="E548" s="38">
        <v>193.60186999999999</v>
      </c>
    </row>
    <row r="549" spans="1:5" x14ac:dyDescent="0.2">
      <c r="A549" s="4">
        <v>547</v>
      </c>
      <c r="B549" s="38">
        <v>202110</v>
      </c>
      <c r="C549" s="38">
        <v>23</v>
      </c>
      <c r="D549" s="38">
        <v>19</v>
      </c>
      <c r="E549" s="38">
        <v>192.62891999999999</v>
      </c>
    </row>
    <row r="550" spans="1:5" x14ac:dyDescent="0.2">
      <c r="A550" s="4">
        <v>548</v>
      </c>
      <c r="B550" s="38">
        <v>202110</v>
      </c>
      <c r="C550" s="38">
        <v>23</v>
      </c>
      <c r="D550" s="38">
        <v>20</v>
      </c>
      <c r="E550" s="38">
        <v>192.62891999999999</v>
      </c>
    </row>
    <row r="551" spans="1:5" x14ac:dyDescent="0.2">
      <c r="A551" s="4">
        <v>549</v>
      </c>
      <c r="B551" s="38">
        <v>202110</v>
      </c>
      <c r="C551" s="38">
        <v>23</v>
      </c>
      <c r="D551" s="38">
        <v>21</v>
      </c>
      <c r="E551" s="38">
        <v>192.62891999999999</v>
      </c>
    </row>
    <row r="552" spans="1:5" x14ac:dyDescent="0.2">
      <c r="A552" s="4">
        <v>550</v>
      </c>
      <c r="B552" s="38">
        <v>202110</v>
      </c>
      <c r="C552" s="38">
        <v>23</v>
      </c>
      <c r="D552" s="38">
        <v>22</v>
      </c>
      <c r="E552" s="38">
        <v>192.62891999999999</v>
      </c>
    </row>
    <row r="553" spans="1:5" x14ac:dyDescent="0.2">
      <c r="A553" s="4">
        <v>551</v>
      </c>
      <c r="B553" s="38">
        <v>202110</v>
      </c>
      <c r="C553" s="38">
        <v>23</v>
      </c>
      <c r="D553" s="38">
        <v>23</v>
      </c>
      <c r="E553" s="38">
        <v>158.06854000000001</v>
      </c>
    </row>
    <row r="554" spans="1:5" x14ac:dyDescent="0.2">
      <c r="A554" s="4">
        <v>552</v>
      </c>
      <c r="B554" s="38">
        <v>202110</v>
      </c>
      <c r="C554" s="38">
        <v>23</v>
      </c>
      <c r="D554" s="38">
        <v>24</v>
      </c>
      <c r="E554" s="38">
        <v>54.379240000000003</v>
      </c>
    </row>
    <row r="555" spans="1:5" x14ac:dyDescent="0.2">
      <c r="A555" s="4">
        <v>553</v>
      </c>
      <c r="B555" s="38">
        <v>202110</v>
      </c>
      <c r="C555" s="38">
        <v>24</v>
      </c>
      <c r="D555" s="38">
        <v>1</v>
      </c>
      <c r="E555" s="38">
        <v>57.559739999999998</v>
      </c>
    </row>
    <row r="556" spans="1:5" x14ac:dyDescent="0.2">
      <c r="A556" s="4">
        <v>554</v>
      </c>
      <c r="B556" s="38">
        <v>202110</v>
      </c>
      <c r="C556" s="38">
        <v>24</v>
      </c>
      <c r="D556" s="38">
        <v>2</v>
      </c>
      <c r="E556" s="38">
        <v>57.559739999999998</v>
      </c>
    </row>
    <row r="557" spans="1:5" x14ac:dyDescent="0.2">
      <c r="A557" s="4">
        <v>555</v>
      </c>
      <c r="B557" s="38">
        <v>202110</v>
      </c>
      <c r="C557" s="38">
        <v>24</v>
      </c>
      <c r="D557" s="38">
        <v>3</v>
      </c>
      <c r="E557" s="38">
        <v>53.815089999999998</v>
      </c>
    </row>
    <row r="558" spans="1:5" x14ac:dyDescent="0.2">
      <c r="A558" s="4">
        <v>556</v>
      </c>
      <c r="B558" s="38">
        <v>202110</v>
      </c>
      <c r="C558" s="38">
        <v>24</v>
      </c>
      <c r="D558" s="38">
        <v>4</v>
      </c>
      <c r="E558" s="38">
        <v>51.94276</v>
      </c>
    </row>
    <row r="559" spans="1:5" x14ac:dyDescent="0.2">
      <c r="A559" s="4">
        <v>557</v>
      </c>
      <c r="B559" s="38">
        <v>202110</v>
      </c>
      <c r="C559" s="38">
        <v>24</v>
      </c>
      <c r="D559" s="38">
        <v>5</v>
      </c>
      <c r="E559" s="38">
        <v>51.94276</v>
      </c>
    </row>
    <row r="560" spans="1:5" x14ac:dyDescent="0.2">
      <c r="A560" s="4">
        <v>558</v>
      </c>
      <c r="B560" s="38">
        <v>202110</v>
      </c>
      <c r="C560" s="38">
        <v>24</v>
      </c>
      <c r="D560" s="38">
        <v>6</v>
      </c>
      <c r="E560" s="38">
        <v>51.94276</v>
      </c>
    </row>
    <row r="561" spans="1:5" x14ac:dyDescent="0.2">
      <c r="A561" s="4">
        <v>559</v>
      </c>
      <c r="B561" s="38">
        <v>202110</v>
      </c>
      <c r="C561" s="38">
        <v>24</v>
      </c>
      <c r="D561" s="38">
        <v>7</v>
      </c>
      <c r="E561" s="38">
        <v>50.511949999999999</v>
      </c>
    </row>
    <row r="562" spans="1:5" x14ac:dyDescent="0.2">
      <c r="A562" s="4">
        <v>560</v>
      </c>
      <c r="B562" s="38">
        <v>202110</v>
      </c>
      <c r="C562" s="38">
        <v>24</v>
      </c>
      <c r="D562" s="38">
        <v>8</v>
      </c>
      <c r="E562" s="38">
        <v>33.799999999999997</v>
      </c>
    </row>
    <row r="563" spans="1:5" x14ac:dyDescent="0.2">
      <c r="A563" s="4">
        <v>561</v>
      </c>
      <c r="B563" s="38">
        <v>202110</v>
      </c>
      <c r="C563" s="38">
        <v>24</v>
      </c>
      <c r="D563" s="38">
        <v>9</v>
      </c>
      <c r="E563" s="38">
        <v>0</v>
      </c>
    </row>
    <row r="564" spans="1:5" x14ac:dyDescent="0.2">
      <c r="A564" s="4">
        <v>562</v>
      </c>
      <c r="B564" s="38">
        <v>202110</v>
      </c>
      <c r="C564" s="38">
        <v>24</v>
      </c>
      <c r="D564" s="38">
        <v>10</v>
      </c>
      <c r="E564" s="38">
        <v>0</v>
      </c>
    </row>
    <row r="565" spans="1:5" x14ac:dyDescent="0.2">
      <c r="A565" s="4">
        <v>563</v>
      </c>
      <c r="B565" s="38">
        <v>202110</v>
      </c>
      <c r="C565" s="38">
        <v>24</v>
      </c>
      <c r="D565" s="38">
        <v>11</v>
      </c>
      <c r="E565" s="38">
        <v>0</v>
      </c>
    </row>
    <row r="566" spans="1:5" x14ac:dyDescent="0.2">
      <c r="A566" s="4">
        <v>564</v>
      </c>
      <c r="B566" s="38">
        <v>202110</v>
      </c>
      <c r="C566" s="38">
        <v>24</v>
      </c>
      <c r="D566" s="38">
        <v>12</v>
      </c>
      <c r="E566" s="38">
        <v>0</v>
      </c>
    </row>
    <row r="567" spans="1:5" x14ac:dyDescent="0.2">
      <c r="A567" s="4">
        <v>565</v>
      </c>
      <c r="B567" s="38">
        <v>202110</v>
      </c>
      <c r="C567" s="38">
        <v>24</v>
      </c>
      <c r="D567" s="38">
        <v>13</v>
      </c>
      <c r="E567" s="38">
        <v>0</v>
      </c>
    </row>
    <row r="568" spans="1:5" x14ac:dyDescent="0.2">
      <c r="A568" s="4">
        <v>566</v>
      </c>
      <c r="B568" s="38">
        <v>202110</v>
      </c>
      <c r="C568" s="38">
        <v>24</v>
      </c>
      <c r="D568" s="38">
        <v>14</v>
      </c>
      <c r="E568" s="38">
        <v>0</v>
      </c>
    </row>
    <row r="569" spans="1:5" x14ac:dyDescent="0.2">
      <c r="A569" s="4">
        <v>567</v>
      </c>
      <c r="B569" s="38">
        <v>202110</v>
      </c>
      <c r="C569" s="38">
        <v>24</v>
      </c>
      <c r="D569" s="38">
        <v>15</v>
      </c>
      <c r="E569" s="38">
        <v>0</v>
      </c>
    </row>
    <row r="570" spans="1:5" x14ac:dyDescent="0.2">
      <c r="A570" s="4">
        <v>568</v>
      </c>
      <c r="B570" s="38">
        <v>202110</v>
      </c>
      <c r="C570" s="38">
        <v>24</v>
      </c>
      <c r="D570" s="38">
        <v>16</v>
      </c>
      <c r="E570" s="38">
        <v>0</v>
      </c>
    </row>
    <row r="571" spans="1:5" x14ac:dyDescent="0.2">
      <c r="A571" s="4">
        <v>569</v>
      </c>
      <c r="B571" s="38">
        <v>202110</v>
      </c>
      <c r="C571" s="38">
        <v>24</v>
      </c>
      <c r="D571" s="38">
        <v>17</v>
      </c>
      <c r="E571" s="38">
        <v>0</v>
      </c>
    </row>
    <row r="572" spans="1:5" x14ac:dyDescent="0.2">
      <c r="A572" s="4">
        <v>570</v>
      </c>
      <c r="B572" s="38">
        <v>202110</v>
      </c>
      <c r="C572" s="38">
        <v>24</v>
      </c>
      <c r="D572" s="38">
        <v>18</v>
      </c>
      <c r="E572" s="38">
        <v>0</v>
      </c>
    </row>
    <row r="573" spans="1:5" x14ac:dyDescent="0.2">
      <c r="A573" s="4">
        <v>571</v>
      </c>
      <c r="B573" s="38">
        <v>202110</v>
      </c>
      <c r="C573" s="38">
        <v>24</v>
      </c>
      <c r="D573" s="38">
        <v>19</v>
      </c>
      <c r="E573" s="38">
        <v>8.4459099999999996</v>
      </c>
    </row>
    <row r="574" spans="1:5" x14ac:dyDescent="0.2">
      <c r="A574" s="4">
        <v>572</v>
      </c>
      <c r="B574" s="38">
        <v>202110</v>
      </c>
      <c r="C574" s="38">
        <v>24</v>
      </c>
      <c r="D574" s="38">
        <v>20</v>
      </c>
      <c r="E574" s="38">
        <v>48.288049999999998</v>
      </c>
    </row>
    <row r="575" spans="1:5" x14ac:dyDescent="0.2">
      <c r="A575" s="4">
        <v>573</v>
      </c>
      <c r="B575" s="38">
        <v>202110</v>
      </c>
      <c r="C575" s="38">
        <v>24</v>
      </c>
      <c r="D575" s="38">
        <v>21</v>
      </c>
      <c r="E575" s="38">
        <v>58.36918</v>
      </c>
    </row>
    <row r="576" spans="1:5" x14ac:dyDescent="0.2">
      <c r="A576" s="4">
        <v>574</v>
      </c>
      <c r="B576" s="38">
        <v>202110</v>
      </c>
      <c r="C576" s="38">
        <v>24</v>
      </c>
      <c r="D576" s="38">
        <v>22</v>
      </c>
      <c r="E576" s="38">
        <v>58.36918</v>
      </c>
    </row>
    <row r="577" spans="1:5" x14ac:dyDescent="0.2">
      <c r="A577" s="4">
        <v>575</v>
      </c>
      <c r="B577" s="38">
        <v>202110</v>
      </c>
      <c r="C577" s="38">
        <v>24</v>
      </c>
      <c r="D577" s="38">
        <v>23</v>
      </c>
      <c r="E577" s="38">
        <v>72.113200000000006</v>
      </c>
    </row>
    <row r="578" spans="1:5" x14ac:dyDescent="0.2">
      <c r="A578" s="4">
        <v>576</v>
      </c>
      <c r="B578" s="38">
        <v>202110</v>
      </c>
      <c r="C578" s="38">
        <v>24</v>
      </c>
      <c r="D578" s="38">
        <v>24</v>
      </c>
      <c r="E578" s="38">
        <v>70.862260000000006</v>
      </c>
    </row>
    <row r="579" spans="1:5" x14ac:dyDescent="0.2">
      <c r="A579" s="4">
        <v>577</v>
      </c>
      <c r="B579" s="38">
        <v>202110</v>
      </c>
      <c r="C579" s="38">
        <v>25</v>
      </c>
      <c r="D579" s="38">
        <v>1</v>
      </c>
      <c r="E579" s="38">
        <v>55.671059999999997</v>
      </c>
    </row>
    <row r="580" spans="1:5" x14ac:dyDescent="0.2">
      <c r="A580" s="4">
        <v>578</v>
      </c>
      <c r="B580" s="38">
        <v>202110</v>
      </c>
      <c r="C580" s="38">
        <v>25</v>
      </c>
      <c r="D580" s="38">
        <v>2</v>
      </c>
      <c r="E580" s="38">
        <v>56.59496</v>
      </c>
    </row>
    <row r="581" spans="1:5" x14ac:dyDescent="0.2">
      <c r="A581" s="4">
        <v>579</v>
      </c>
      <c r="B581" s="38">
        <v>202110</v>
      </c>
      <c r="C581" s="38">
        <v>25</v>
      </c>
      <c r="D581" s="38">
        <v>3</v>
      </c>
      <c r="E581" s="38">
        <v>56.807540000000003</v>
      </c>
    </row>
    <row r="582" spans="1:5" x14ac:dyDescent="0.2">
      <c r="A582" s="4">
        <v>580</v>
      </c>
      <c r="B582" s="38">
        <v>202110</v>
      </c>
      <c r="C582" s="38">
        <v>25</v>
      </c>
      <c r="D582" s="38">
        <v>4</v>
      </c>
      <c r="E582" s="38">
        <v>56.807540000000003</v>
      </c>
    </row>
    <row r="583" spans="1:5" x14ac:dyDescent="0.2">
      <c r="A583" s="4">
        <v>581</v>
      </c>
      <c r="B583" s="38">
        <v>202110</v>
      </c>
      <c r="C583" s="38">
        <v>25</v>
      </c>
      <c r="D583" s="38">
        <v>5</v>
      </c>
      <c r="E583" s="38">
        <v>56.807540000000003</v>
      </c>
    </row>
    <row r="584" spans="1:5" x14ac:dyDescent="0.2">
      <c r="A584" s="4">
        <v>582</v>
      </c>
      <c r="B584" s="38">
        <v>202110</v>
      </c>
      <c r="C584" s="38">
        <v>25</v>
      </c>
      <c r="D584" s="38">
        <v>6</v>
      </c>
      <c r="E584" s="38">
        <v>56.807540000000003</v>
      </c>
    </row>
    <row r="585" spans="1:5" x14ac:dyDescent="0.2">
      <c r="A585" s="4">
        <v>583</v>
      </c>
      <c r="B585" s="38">
        <v>202110</v>
      </c>
      <c r="C585" s="38">
        <v>25</v>
      </c>
      <c r="D585" s="38">
        <v>7</v>
      </c>
      <c r="E585" s="38">
        <v>72.047790000000006</v>
      </c>
    </row>
    <row r="586" spans="1:5" x14ac:dyDescent="0.2">
      <c r="A586" s="4">
        <v>584</v>
      </c>
      <c r="B586" s="38">
        <v>202110</v>
      </c>
      <c r="C586" s="38">
        <v>25</v>
      </c>
      <c r="D586" s="38">
        <v>8</v>
      </c>
      <c r="E586" s="38">
        <v>164.88740999999999</v>
      </c>
    </row>
    <row r="587" spans="1:5" x14ac:dyDescent="0.2">
      <c r="A587" s="4">
        <v>585</v>
      </c>
      <c r="B587" s="38">
        <v>202110</v>
      </c>
      <c r="C587" s="38">
        <v>25</v>
      </c>
      <c r="D587" s="38">
        <v>9</v>
      </c>
      <c r="E587" s="38">
        <v>192.36727999999999</v>
      </c>
    </row>
    <row r="588" spans="1:5" x14ac:dyDescent="0.2">
      <c r="A588" s="4">
        <v>586</v>
      </c>
      <c r="B588" s="38">
        <v>202110</v>
      </c>
      <c r="C588" s="38">
        <v>25</v>
      </c>
      <c r="D588" s="38">
        <v>10</v>
      </c>
      <c r="E588" s="38">
        <v>192.36727999999999</v>
      </c>
    </row>
    <row r="589" spans="1:5" x14ac:dyDescent="0.2">
      <c r="A589" s="4">
        <v>587</v>
      </c>
      <c r="B589" s="38">
        <v>202110</v>
      </c>
      <c r="C589" s="38">
        <v>25</v>
      </c>
      <c r="D589" s="38">
        <v>11</v>
      </c>
      <c r="E589" s="38">
        <v>192.36727999999999</v>
      </c>
    </row>
    <row r="590" spans="1:5" x14ac:dyDescent="0.2">
      <c r="A590" s="4">
        <v>588</v>
      </c>
      <c r="B590" s="38">
        <v>202110</v>
      </c>
      <c r="C590" s="38">
        <v>25</v>
      </c>
      <c r="D590" s="38">
        <v>12</v>
      </c>
      <c r="E590" s="38">
        <v>192.36727999999999</v>
      </c>
    </row>
    <row r="591" spans="1:5" x14ac:dyDescent="0.2">
      <c r="A591" s="4">
        <v>589</v>
      </c>
      <c r="B591" s="38">
        <v>202110</v>
      </c>
      <c r="C591" s="38">
        <v>25</v>
      </c>
      <c r="D591" s="38">
        <v>13</v>
      </c>
      <c r="E591" s="38">
        <v>192.36727999999999</v>
      </c>
    </row>
    <row r="592" spans="1:5" x14ac:dyDescent="0.2">
      <c r="A592" s="4">
        <v>590</v>
      </c>
      <c r="B592" s="38">
        <v>202110</v>
      </c>
      <c r="C592" s="38">
        <v>25</v>
      </c>
      <c r="D592" s="38">
        <v>14</v>
      </c>
      <c r="E592" s="38">
        <v>192.36727999999999</v>
      </c>
    </row>
    <row r="593" spans="1:5" x14ac:dyDescent="0.2">
      <c r="A593" s="4">
        <v>591</v>
      </c>
      <c r="B593" s="38">
        <v>202110</v>
      </c>
      <c r="C593" s="38">
        <v>25</v>
      </c>
      <c r="D593" s="38">
        <v>15</v>
      </c>
      <c r="E593" s="38">
        <v>192.36727999999999</v>
      </c>
    </row>
    <row r="594" spans="1:5" x14ac:dyDescent="0.2">
      <c r="A594" s="4">
        <v>592</v>
      </c>
      <c r="B594" s="38">
        <v>202110</v>
      </c>
      <c r="C594" s="38">
        <v>25</v>
      </c>
      <c r="D594" s="38">
        <v>16</v>
      </c>
      <c r="E594" s="38">
        <v>192.36727999999999</v>
      </c>
    </row>
    <row r="595" spans="1:5" x14ac:dyDescent="0.2">
      <c r="A595" s="4">
        <v>593</v>
      </c>
      <c r="B595" s="38">
        <v>202110</v>
      </c>
      <c r="C595" s="38">
        <v>25</v>
      </c>
      <c r="D595" s="38">
        <v>17</v>
      </c>
      <c r="E595" s="38">
        <v>192.36727999999999</v>
      </c>
    </row>
    <row r="596" spans="1:5" x14ac:dyDescent="0.2">
      <c r="A596" s="4">
        <v>594</v>
      </c>
      <c r="B596" s="38">
        <v>202110</v>
      </c>
      <c r="C596" s="38">
        <v>25</v>
      </c>
      <c r="D596" s="38">
        <v>18</v>
      </c>
      <c r="E596" s="38">
        <v>192.36727999999999</v>
      </c>
    </row>
    <row r="597" spans="1:5" x14ac:dyDescent="0.2">
      <c r="A597" s="4">
        <v>595</v>
      </c>
      <c r="B597" s="38">
        <v>202110</v>
      </c>
      <c r="C597" s="38">
        <v>25</v>
      </c>
      <c r="D597" s="38">
        <v>19</v>
      </c>
      <c r="E597" s="38">
        <v>192.02387999999999</v>
      </c>
    </row>
    <row r="598" spans="1:5" x14ac:dyDescent="0.2">
      <c r="A598" s="4">
        <v>596</v>
      </c>
      <c r="B598" s="38">
        <v>202110</v>
      </c>
      <c r="C598" s="38">
        <v>25</v>
      </c>
      <c r="D598" s="38">
        <v>20</v>
      </c>
      <c r="E598" s="38">
        <v>192.02387999999999</v>
      </c>
    </row>
    <row r="599" spans="1:5" x14ac:dyDescent="0.2">
      <c r="A599" s="4">
        <v>597</v>
      </c>
      <c r="B599" s="38">
        <v>202110</v>
      </c>
      <c r="C599" s="38">
        <v>25</v>
      </c>
      <c r="D599" s="38">
        <v>21</v>
      </c>
      <c r="E599" s="38">
        <v>192.02387999999999</v>
      </c>
    </row>
    <row r="600" spans="1:5" x14ac:dyDescent="0.2">
      <c r="A600" s="4">
        <v>598</v>
      </c>
      <c r="B600" s="38">
        <v>202110</v>
      </c>
      <c r="C600" s="38">
        <v>25</v>
      </c>
      <c r="D600" s="38">
        <v>22</v>
      </c>
      <c r="E600" s="38">
        <v>192.02387999999999</v>
      </c>
    </row>
    <row r="601" spans="1:5" x14ac:dyDescent="0.2">
      <c r="A601" s="4">
        <v>599</v>
      </c>
      <c r="B601" s="38">
        <v>202110</v>
      </c>
      <c r="C601" s="38">
        <v>25</v>
      </c>
      <c r="D601" s="38">
        <v>23</v>
      </c>
      <c r="E601" s="38">
        <v>173.31697</v>
      </c>
    </row>
    <row r="602" spans="1:5" x14ac:dyDescent="0.2">
      <c r="A602" s="4">
        <v>600</v>
      </c>
      <c r="B602" s="38">
        <v>202110</v>
      </c>
      <c r="C602" s="38">
        <v>25</v>
      </c>
      <c r="D602" s="38">
        <v>24</v>
      </c>
      <c r="E602" s="38">
        <v>113.50879999999999</v>
      </c>
    </row>
    <row r="603" spans="1:5" x14ac:dyDescent="0.2">
      <c r="A603" s="4">
        <v>601</v>
      </c>
      <c r="B603" s="38">
        <v>202110</v>
      </c>
      <c r="C603" s="38">
        <v>26</v>
      </c>
      <c r="D603" s="38">
        <v>1</v>
      </c>
      <c r="E603" s="38">
        <v>51.697679999999998</v>
      </c>
    </row>
    <row r="604" spans="1:5" x14ac:dyDescent="0.2">
      <c r="A604" s="4">
        <v>602</v>
      </c>
      <c r="B604" s="38">
        <v>202110</v>
      </c>
      <c r="C604" s="38">
        <v>26</v>
      </c>
      <c r="D604" s="38">
        <v>2</v>
      </c>
      <c r="E604" s="38">
        <v>47.990409999999997</v>
      </c>
    </row>
    <row r="605" spans="1:5" x14ac:dyDescent="0.2">
      <c r="A605" s="4">
        <v>603</v>
      </c>
      <c r="B605" s="38">
        <v>202110</v>
      </c>
      <c r="C605" s="38">
        <v>26</v>
      </c>
      <c r="D605" s="38">
        <v>3</v>
      </c>
      <c r="E605" s="38">
        <v>47.990409999999997</v>
      </c>
    </row>
    <row r="606" spans="1:5" x14ac:dyDescent="0.2">
      <c r="A606" s="4">
        <v>604</v>
      </c>
      <c r="B606" s="38">
        <v>202110</v>
      </c>
      <c r="C606" s="38">
        <v>26</v>
      </c>
      <c r="D606" s="38">
        <v>4</v>
      </c>
      <c r="E606" s="38">
        <v>47.990409999999997</v>
      </c>
    </row>
    <row r="607" spans="1:5" x14ac:dyDescent="0.2">
      <c r="A607" s="4">
        <v>605</v>
      </c>
      <c r="B607" s="38">
        <v>202110</v>
      </c>
      <c r="C607" s="38">
        <v>26</v>
      </c>
      <c r="D607" s="38">
        <v>5</v>
      </c>
      <c r="E607" s="38">
        <v>47.990409999999997</v>
      </c>
    </row>
    <row r="608" spans="1:5" x14ac:dyDescent="0.2">
      <c r="A608" s="4">
        <v>606</v>
      </c>
      <c r="B608" s="38">
        <v>202110</v>
      </c>
      <c r="C608" s="38">
        <v>26</v>
      </c>
      <c r="D608" s="38">
        <v>6</v>
      </c>
      <c r="E608" s="38">
        <v>50.36665</v>
      </c>
    </row>
    <row r="609" spans="1:5" x14ac:dyDescent="0.2">
      <c r="A609" s="4">
        <v>607</v>
      </c>
      <c r="B609" s="38">
        <v>202110</v>
      </c>
      <c r="C609" s="38">
        <v>26</v>
      </c>
      <c r="D609" s="38">
        <v>7</v>
      </c>
      <c r="E609" s="38">
        <v>65.873509999999996</v>
      </c>
    </row>
    <row r="610" spans="1:5" x14ac:dyDescent="0.2">
      <c r="A610" s="4">
        <v>608</v>
      </c>
      <c r="B610" s="38">
        <v>202110</v>
      </c>
      <c r="C610" s="38">
        <v>26</v>
      </c>
      <c r="D610" s="38">
        <v>8</v>
      </c>
      <c r="E610" s="38">
        <v>48.978470000000002</v>
      </c>
    </row>
    <row r="611" spans="1:5" x14ac:dyDescent="0.2">
      <c r="A611" s="4">
        <v>609</v>
      </c>
      <c r="B611" s="38">
        <v>202110</v>
      </c>
      <c r="C611" s="38">
        <v>26</v>
      </c>
      <c r="D611" s="38">
        <v>9</v>
      </c>
      <c r="E611" s="38">
        <v>37.481020000000001</v>
      </c>
    </row>
    <row r="612" spans="1:5" x14ac:dyDescent="0.2">
      <c r="A612" s="4">
        <v>610</v>
      </c>
      <c r="B612" s="38">
        <v>202110</v>
      </c>
      <c r="C612" s="38">
        <v>26</v>
      </c>
      <c r="D612" s="38">
        <v>10</v>
      </c>
      <c r="E612" s="38">
        <v>37.481020000000001</v>
      </c>
    </row>
    <row r="613" spans="1:5" x14ac:dyDescent="0.2">
      <c r="A613" s="4">
        <v>611</v>
      </c>
      <c r="B613" s="38">
        <v>202110</v>
      </c>
      <c r="C613" s="38">
        <v>26</v>
      </c>
      <c r="D613" s="38">
        <v>11</v>
      </c>
      <c r="E613" s="38">
        <v>37.481020000000001</v>
      </c>
    </row>
    <row r="614" spans="1:5" x14ac:dyDescent="0.2">
      <c r="A614" s="4">
        <v>612</v>
      </c>
      <c r="B614" s="38">
        <v>202110</v>
      </c>
      <c r="C614" s="38">
        <v>26</v>
      </c>
      <c r="D614" s="38">
        <v>12</v>
      </c>
      <c r="E614" s="38">
        <v>37.815820000000002</v>
      </c>
    </row>
    <row r="615" spans="1:5" x14ac:dyDescent="0.2">
      <c r="A615" s="4">
        <v>613</v>
      </c>
      <c r="B615" s="38">
        <v>202110</v>
      </c>
      <c r="C615" s="38">
        <v>26</v>
      </c>
      <c r="D615" s="38">
        <v>13</v>
      </c>
      <c r="E615" s="38">
        <v>89.725809999999996</v>
      </c>
    </row>
    <row r="616" spans="1:5" x14ac:dyDescent="0.2">
      <c r="A616" s="4">
        <v>614</v>
      </c>
      <c r="B616" s="38">
        <v>202110</v>
      </c>
      <c r="C616" s="38">
        <v>26</v>
      </c>
      <c r="D616" s="38">
        <v>14</v>
      </c>
      <c r="E616" s="38">
        <v>192.79454000000001</v>
      </c>
    </row>
    <row r="617" spans="1:5" x14ac:dyDescent="0.2">
      <c r="A617" s="4">
        <v>615</v>
      </c>
      <c r="B617" s="38">
        <v>202110</v>
      </c>
      <c r="C617" s="38">
        <v>26</v>
      </c>
      <c r="D617" s="38">
        <v>15</v>
      </c>
      <c r="E617" s="38">
        <v>192.79454000000001</v>
      </c>
    </row>
    <row r="618" spans="1:5" x14ac:dyDescent="0.2">
      <c r="A618" s="4">
        <v>616</v>
      </c>
      <c r="B618" s="38">
        <v>202110</v>
      </c>
      <c r="C618" s="38">
        <v>26</v>
      </c>
      <c r="D618" s="38">
        <v>16</v>
      </c>
      <c r="E618" s="38">
        <v>192.79454000000001</v>
      </c>
    </row>
    <row r="619" spans="1:5" x14ac:dyDescent="0.2">
      <c r="A619" s="4">
        <v>617</v>
      </c>
      <c r="B619" s="38">
        <v>202110</v>
      </c>
      <c r="C619" s="38">
        <v>26</v>
      </c>
      <c r="D619" s="38">
        <v>17</v>
      </c>
      <c r="E619" s="38">
        <v>192.79454000000001</v>
      </c>
    </row>
    <row r="620" spans="1:5" x14ac:dyDescent="0.2">
      <c r="A620" s="4">
        <v>618</v>
      </c>
      <c r="B620" s="38">
        <v>202110</v>
      </c>
      <c r="C620" s="38">
        <v>26</v>
      </c>
      <c r="D620" s="38">
        <v>18</v>
      </c>
      <c r="E620" s="38">
        <v>192.79454000000001</v>
      </c>
    </row>
    <row r="621" spans="1:5" x14ac:dyDescent="0.2">
      <c r="A621" s="4">
        <v>619</v>
      </c>
      <c r="B621" s="38">
        <v>202110</v>
      </c>
      <c r="C621" s="38">
        <v>26</v>
      </c>
      <c r="D621" s="38">
        <v>19</v>
      </c>
      <c r="E621" s="38">
        <v>193.25998999999999</v>
      </c>
    </row>
    <row r="622" spans="1:5" x14ac:dyDescent="0.2">
      <c r="A622" s="4">
        <v>620</v>
      </c>
      <c r="B622" s="38">
        <v>202110</v>
      </c>
      <c r="C622" s="38">
        <v>26</v>
      </c>
      <c r="D622" s="38">
        <v>20</v>
      </c>
      <c r="E622" s="38">
        <v>185.33915999999999</v>
      </c>
    </row>
    <row r="623" spans="1:5" x14ac:dyDescent="0.2">
      <c r="A623" s="4">
        <v>621</v>
      </c>
      <c r="B623" s="38">
        <v>202110</v>
      </c>
      <c r="C623" s="38">
        <v>26</v>
      </c>
      <c r="D623" s="38">
        <v>21</v>
      </c>
      <c r="E623" s="38">
        <v>193.25998999999999</v>
      </c>
    </row>
    <row r="624" spans="1:5" x14ac:dyDescent="0.2">
      <c r="A624" s="4">
        <v>622</v>
      </c>
      <c r="B624" s="38">
        <v>202110</v>
      </c>
      <c r="C624" s="38">
        <v>26</v>
      </c>
      <c r="D624" s="38">
        <v>22</v>
      </c>
      <c r="E624" s="38">
        <v>193.25998999999999</v>
      </c>
    </row>
    <row r="625" spans="1:5" x14ac:dyDescent="0.2">
      <c r="A625" s="4">
        <v>623</v>
      </c>
      <c r="B625" s="38">
        <v>202110</v>
      </c>
      <c r="C625" s="38">
        <v>26</v>
      </c>
      <c r="D625" s="38">
        <v>23</v>
      </c>
      <c r="E625" s="38">
        <v>193.25998999999999</v>
      </c>
    </row>
    <row r="626" spans="1:5" x14ac:dyDescent="0.2">
      <c r="A626" s="4">
        <v>624</v>
      </c>
      <c r="B626" s="38">
        <v>202110</v>
      </c>
      <c r="C626" s="38">
        <v>26</v>
      </c>
      <c r="D626" s="38">
        <v>24</v>
      </c>
      <c r="E626" s="38">
        <v>193.25998999999999</v>
      </c>
    </row>
    <row r="627" spans="1:5" x14ac:dyDescent="0.2">
      <c r="A627" s="4">
        <v>625</v>
      </c>
      <c r="B627" s="38">
        <v>202110</v>
      </c>
      <c r="C627" s="38">
        <v>27</v>
      </c>
      <c r="D627" s="38">
        <v>1</v>
      </c>
      <c r="E627" s="38">
        <v>49.087589999999999</v>
      </c>
    </row>
    <row r="628" spans="1:5" x14ac:dyDescent="0.2">
      <c r="A628" s="4">
        <v>626</v>
      </c>
      <c r="B628" s="38">
        <v>202110</v>
      </c>
      <c r="C628" s="38">
        <v>27</v>
      </c>
      <c r="D628" s="38">
        <v>2</v>
      </c>
      <c r="E628" s="38">
        <v>48.779730000000001</v>
      </c>
    </row>
    <row r="629" spans="1:5" x14ac:dyDescent="0.2">
      <c r="A629" s="4">
        <v>627</v>
      </c>
      <c r="B629" s="38">
        <v>202110</v>
      </c>
      <c r="C629" s="38">
        <v>27</v>
      </c>
      <c r="D629" s="38">
        <v>3</v>
      </c>
      <c r="E629" s="38">
        <v>48.779730000000001</v>
      </c>
    </row>
    <row r="630" spans="1:5" x14ac:dyDescent="0.2">
      <c r="A630" s="4">
        <v>628</v>
      </c>
      <c r="B630" s="38">
        <v>202110</v>
      </c>
      <c r="C630" s="38">
        <v>27</v>
      </c>
      <c r="D630" s="38">
        <v>4</v>
      </c>
      <c r="E630" s="38">
        <v>48.779730000000001</v>
      </c>
    </row>
    <row r="631" spans="1:5" x14ac:dyDescent="0.2">
      <c r="A631" s="4">
        <v>629</v>
      </c>
      <c r="B631" s="38">
        <v>202110</v>
      </c>
      <c r="C631" s="38">
        <v>27</v>
      </c>
      <c r="D631" s="38">
        <v>5</v>
      </c>
      <c r="E631" s="38">
        <v>48.779730000000001</v>
      </c>
    </row>
    <row r="632" spans="1:5" x14ac:dyDescent="0.2">
      <c r="A632" s="4">
        <v>630</v>
      </c>
      <c r="B632" s="38">
        <v>202110</v>
      </c>
      <c r="C632" s="38">
        <v>27</v>
      </c>
      <c r="D632" s="38">
        <v>6</v>
      </c>
      <c r="E632" s="38">
        <v>48.779730000000001</v>
      </c>
    </row>
    <row r="633" spans="1:5" x14ac:dyDescent="0.2">
      <c r="A633" s="4">
        <v>631</v>
      </c>
      <c r="B633" s="38">
        <v>202110</v>
      </c>
      <c r="C633" s="38">
        <v>27</v>
      </c>
      <c r="D633" s="38">
        <v>7</v>
      </c>
      <c r="E633" s="38">
        <v>54.353630000000003</v>
      </c>
    </row>
    <row r="634" spans="1:5" x14ac:dyDescent="0.2">
      <c r="A634" s="4">
        <v>632</v>
      </c>
      <c r="B634" s="38">
        <v>202110</v>
      </c>
      <c r="C634" s="38">
        <v>27</v>
      </c>
      <c r="D634" s="38">
        <v>8</v>
      </c>
      <c r="E634" s="38">
        <v>51.955559999999998</v>
      </c>
    </row>
    <row r="635" spans="1:5" x14ac:dyDescent="0.2">
      <c r="A635" s="4">
        <v>633</v>
      </c>
      <c r="B635" s="38">
        <v>202110</v>
      </c>
      <c r="C635" s="38">
        <v>27</v>
      </c>
      <c r="D635" s="38">
        <v>9</v>
      </c>
      <c r="E635" s="38">
        <v>37.737250000000003</v>
      </c>
    </row>
    <row r="636" spans="1:5" x14ac:dyDescent="0.2">
      <c r="A636" s="4">
        <v>634</v>
      </c>
      <c r="B636" s="38">
        <v>202110</v>
      </c>
      <c r="C636" s="38">
        <v>27</v>
      </c>
      <c r="D636" s="38">
        <v>10</v>
      </c>
      <c r="E636" s="38">
        <v>61.06176</v>
      </c>
    </row>
    <row r="637" spans="1:5" x14ac:dyDescent="0.2">
      <c r="A637" s="4">
        <v>635</v>
      </c>
      <c r="B637" s="38">
        <v>202110</v>
      </c>
      <c r="C637" s="38">
        <v>27</v>
      </c>
      <c r="D637" s="38">
        <v>11</v>
      </c>
      <c r="E637" s="38">
        <v>192.80998</v>
      </c>
    </row>
    <row r="638" spans="1:5" x14ac:dyDescent="0.2">
      <c r="A638" s="4">
        <v>636</v>
      </c>
      <c r="B638" s="38">
        <v>202110</v>
      </c>
      <c r="C638" s="38">
        <v>27</v>
      </c>
      <c r="D638" s="38">
        <v>12</v>
      </c>
      <c r="E638" s="38">
        <v>192.80998</v>
      </c>
    </row>
    <row r="639" spans="1:5" x14ac:dyDescent="0.2">
      <c r="A639" s="4">
        <v>637</v>
      </c>
      <c r="B639" s="38">
        <v>202110</v>
      </c>
      <c r="C639" s="38">
        <v>27</v>
      </c>
      <c r="D639" s="38">
        <v>13</v>
      </c>
      <c r="E639" s="38">
        <v>192.80998</v>
      </c>
    </row>
    <row r="640" spans="1:5" x14ac:dyDescent="0.2">
      <c r="A640" s="4">
        <v>638</v>
      </c>
      <c r="B640" s="38">
        <v>202110</v>
      </c>
      <c r="C640" s="38">
        <v>27</v>
      </c>
      <c r="D640" s="38">
        <v>14</v>
      </c>
      <c r="E640" s="38">
        <v>192.80998</v>
      </c>
    </row>
    <row r="641" spans="1:5" x14ac:dyDescent="0.2">
      <c r="A641" s="4">
        <v>639</v>
      </c>
      <c r="B641" s="38">
        <v>202110</v>
      </c>
      <c r="C641" s="38">
        <v>27</v>
      </c>
      <c r="D641" s="38">
        <v>15</v>
      </c>
      <c r="E641" s="38">
        <v>192.80998</v>
      </c>
    </row>
    <row r="642" spans="1:5" x14ac:dyDescent="0.2">
      <c r="A642" s="4">
        <v>640</v>
      </c>
      <c r="B642" s="38">
        <v>202110</v>
      </c>
      <c r="C642" s="38">
        <v>27</v>
      </c>
      <c r="D642" s="38">
        <v>16</v>
      </c>
      <c r="E642" s="38">
        <v>192.80998</v>
      </c>
    </row>
    <row r="643" spans="1:5" x14ac:dyDescent="0.2">
      <c r="A643" s="4">
        <v>641</v>
      </c>
      <c r="B643" s="38">
        <v>202110</v>
      </c>
      <c r="C643" s="38">
        <v>27</v>
      </c>
      <c r="D643" s="38">
        <v>17</v>
      </c>
      <c r="E643" s="38">
        <v>192.80998</v>
      </c>
    </row>
    <row r="644" spans="1:5" x14ac:dyDescent="0.2">
      <c r="A644" s="4">
        <v>642</v>
      </c>
      <c r="B644" s="38">
        <v>202110</v>
      </c>
      <c r="C644" s="38">
        <v>27</v>
      </c>
      <c r="D644" s="38">
        <v>18</v>
      </c>
      <c r="E644" s="38">
        <v>192.80998</v>
      </c>
    </row>
    <row r="645" spans="1:5" x14ac:dyDescent="0.2">
      <c r="A645" s="4">
        <v>643</v>
      </c>
      <c r="B645" s="38">
        <v>202110</v>
      </c>
      <c r="C645" s="38">
        <v>27</v>
      </c>
      <c r="D645" s="38">
        <v>19</v>
      </c>
      <c r="E645" s="38">
        <v>84.70223</v>
      </c>
    </row>
    <row r="646" spans="1:5" x14ac:dyDescent="0.2">
      <c r="A646" s="4">
        <v>644</v>
      </c>
      <c r="B646" s="38">
        <v>202110</v>
      </c>
      <c r="C646" s="38">
        <v>27</v>
      </c>
      <c r="D646" s="38">
        <v>20</v>
      </c>
      <c r="E646" s="38">
        <v>65.388009999999994</v>
      </c>
    </row>
    <row r="647" spans="1:5" x14ac:dyDescent="0.2">
      <c r="A647" s="4">
        <v>645</v>
      </c>
      <c r="B647" s="38">
        <v>202110</v>
      </c>
      <c r="C647" s="38">
        <v>27</v>
      </c>
      <c r="D647" s="38">
        <v>21</v>
      </c>
      <c r="E647" s="38">
        <v>65.388009999999994</v>
      </c>
    </row>
    <row r="648" spans="1:5" x14ac:dyDescent="0.2">
      <c r="A648" s="4">
        <v>646</v>
      </c>
      <c r="B648" s="38">
        <v>202110</v>
      </c>
      <c r="C648" s="38">
        <v>27</v>
      </c>
      <c r="D648" s="38">
        <v>22</v>
      </c>
      <c r="E648" s="38">
        <v>64.804699999999997</v>
      </c>
    </row>
    <row r="649" spans="1:5" x14ac:dyDescent="0.2">
      <c r="A649" s="4">
        <v>647</v>
      </c>
      <c r="B649" s="38">
        <v>202110</v>
      </c>
      <c r="C649" s="38">
        <v>27</v>
      </c>
      <c r="D649" s="38">
        <v>23</v>
      </c>
      <c r="E649" s="38">
        <v>61.871920000000003</v>
      </c>
    </row>
    <row r="650" spans="1:5" x14ac:dyDescent="0.2">
      <c r="A650" s="4">
        <v>648</v>
      </c>
      <c r="B650" s="38">
        <v>202110</v>
      </c>
      <c r="C650" s="38">
        <v>27</v>
      </c>
      <c r="D650" s="38">
        <v>24</v>
      </c>
      <c r="E650" s="38">
        <v>57.027160000000002</v>
      </c>
    </row>
    <row r="651" spans="1:5" x14ac:dyDescent="0.2">
      <c r="A651" s="4">
        <v>649</v>
      </c>
      <c r="B651" s="38">
        <v>202110</v>
      </c>
      <c r="C651" s="38">
        <v>28</v>
      </c>
      <c r="D651" s="38">
        <v>1</v>
      </c>
      <c r="E651" s="38">
        <v>190.54743999999999</v>
      </c>
    </row>
    <row r="652" spans="1:5" x14ac:dyDescent="0.2">
      <c r="A652" s="4">
        <v>650</v>
      </c>
      <c r="B652" s="38">
        <v>202110</v>
      </c>
      <c r="C652" s="38">
        <v>28</v>
      </c>
      <c r="D652" s="38">
        <v>2</v>
      </c>
      <c r="E652" s="38">
        <v>190.54743999999999</v>
      </c>
    </row>
    <row r="653" spans="1:5" x14ac:dyDescent="0.2">
      <c r="A653" s="4">
        <v>651</v>
      </c>
      <c r="B653" s="38">
        <v>202110</v>
      </c>
      <c r="C653" s="38">
        <v>28</v>
      </c>
      <c r="D653" s="38">
        <v>3</v>
      </c>
      <c r="E653" s="38">
        <v>190.54743999999999</v>
      </c>
    </row>
    <row r="654" spans="1:5" x14ac:dyDescent="0.2">
      <c r="A654" s="4">
        <v>652</v>
      </c>
      <c r="B654" s="38">
        <v>202110</v>
      </c>
      <c r="C654" s="38">
        <v>28</v>
      </c>
      <c r="D654" s="38">
        <v>4</v>
      </c>
      <c r="E654" s="38">
        <v>190.54743999999999</v>
      </c>
    </row>
    <row r="655" spans="1:5" x14ac:dyDescent="0.2">
      <c r="A655" s="4">
        <v>653</v>
      </c>
      <c r="B655" s="38">
        <v>202110</v>
      </c>
      <c r="C655" s="38">
        <v>28</v>
      </c>
      <c r="D655" s="38">
        <v>5</v>
      </c>
      <c r="E655" s="38">
        <v>190.54743999999999</v>
      </c>
    </row>
    <row r="656" spans="1:5" x14ac:dyDescent="0.2">
      <c r="A656" s="4">
        <v>654</v>
      </c>
      <c r="B656" s="38">
        <v>202110</v>
      </c>
      <c r="C656" s="38">
        <v>28</v>
      </c>
      <c r="D656" s="38">
        <v>6</v>
      </c>
      <c r="E656" s="38">
        <v>190.54743999999999</v>
      </c>
    </row>
    <row r="657" spans="1:5" x14ac:dyDescent="0.2">
      <c r="A657" s="4">
        <v>655</v>
      </c>
      <c r="B657" s="38">
        <v>202110</v>
      </c>
      <c r="C657" s="38">
        <v>28</v>
      </c>
      <c r="D657" s="38">
        <v>7</v>
      </c>
      <c r="E657" s="38">
        <v>190.54743999999999</v>
      </c>
    </row>
    <row r="658" spans="1:5" x14ac:dyDescent="0.2">
      <c r="A658" s="4">
        <v>656</v>
      </c>
      <c r="B658" s="38">
        <v>202110</v>
      </c>
      <c r="C658" s="38">
        <v>28</v>
      </c>
      <c r="D658" s="38">
        <v>8</v>
      </c>
      <c r="E658" s="38">
        <v>190.54743999999999</v>
      </c>
    </row>
    <row r="659" spans="1:5" x14ac:dyDescent="0.2">
      <c r="A659" s="4">
        <v>657</v>
      </c>
      <c r="B659" s="38">
        <v>202110</v>
      </c>
      <c r="C659" s="38">
        <v>28</v>
      </c>
      <c r="D659" s="38">
        <v>9</v>
      </c>
      <c r="E659" s="38">
        <v>189.25695999999999</v>
      </c>
    </row>
    <row r="660" spans="1:5" x14ac:dyDescent="0.2">
      <c r="A660" s="4">
        <v>658</v>
      </c>
      <c r="B660" s="38">
        <v>202110</v>
      </c>
      <c r="C660" s="38">
        <v>28</v>
      </c>
      <c r="D660" s="38">
        <v>10</v>
      </c>
      <c r="E660" s="38">
        <v>189.25695999999999</v>
      </c>
    </row>
    <row r="661" spans="1:5" x14ac:dyDescent="0.2">
      <c r="A661" s="4">
        <v>659</v>
      </c>
      <c r="B661" s="38">
        <v>202110</v>
      </c>
      <c r="C661" s="38">
        <v>28</v>
      </c>
      <c r="D661" s="38">
        <v>11</v>
      </c>
      <c r="E661" s="38">
        <v>189.25695999999999</v>
      </c>
    </row>
    <row r="662" spans="1:5" x14ac:dyDescent="0.2">
      <c r="A662" s="4">
        <v>660</v>
      </c>
      <c r="B662" s="38">
        <v>202110</v>
      </c>
      <c r="C662" s="38">
        <v>28</v>
      </c>
      <c r="D662" s="38">
        <v>12</v>
      </c>
      <c r="E662" s="38">
        <v>189.25695999999999</v>
      </c>
    </row>
    <row r="663" spans="1:5" x14ac:dyDescent="0.2">
      <c r="A663" s="4">
        <v>661</v>
      </c>
      <c r="B663" s="38">
        <v>202110</v>
      </c>
      <c r="C663" s="38">
        <v>28</v>
      </c>
      <c r="D663" s="38">
        <v>13</v>
      </c>
      <c r="E663" s="38">
        <v>189.25695999999999</v>
      </c>
    </row>
    <row r="664" spans="1:5" x14ac:dyDescent="0.2">
      <c r="A664" s="4">
        <v>662</v>
      </c>
      <c r="B664" s="38">
        <v>202110</v>
      </c>
      <c r="C664" s="38">
        <v>28</v>
      </c>
      <c r="D664" s="38">
        <v>14</v>
      </c>
      <c r="E664" s="38">
        <v>189.25695999999999</v>
      </c>
    </row>
    <row r="665" spans="1:5" x14ac:dyDescent="0.2">
      <c r="A665" s="4">
        <v>663</v>
      </c>
      <c r="B665" s="38">
        <v>202110</v>
      </c>
      <c r="C665" s="38">
        <v>28</v>
      </c>
      <c r="D665" s="38">
        <v>15</v>
      </c>
      <c r="E665" s="38">
        <v>189.25695999999999</v>
      </c>
    </row>
    <row r="666" spans="1:5" x14ac:dyDescent="0.2">
      <c r="A666" s="4">
        <v>664</v>
      </c>
      <c r="B666" s="38">
        <v>202110</v>
      </c>
      <c r="C666" s="38">
        <v>28</v>
      </c>
      <c r="D666" s="38">
        <v>16</v>
      </c>
      <c r="E666" s="38">
        <v>189.25695999999999</v>
      </c>
    </row>
    <row r="667" spans="1:5" x14ac:dyDescent="0.2">
      <c r="A667" s="4">
        <v>665</v>
      </c>
      <c r="B667" s="38">
        <v>202110</v>
      </c>
      <c r="C667" s="38">
        <v>28</v>
      </c>
      <c r="D667" s="38">
        <v>17</v>
      </c>
      <c r="E667" s="38">
        <v>189.25695999999999</v>
      </c>
    </row>
    <row r="668" spans="1:5" x14ac:dyDescent="0.2">
      <c r="A668" s="4">
        <v>666</v>
      </c>
      <c r="B668" s="38">
        <v>202110</v>
      </c>
      <c r="C668" s="38">
        <v>28</v>
      </c>
      <c r="D668" s="38">
        <v>18</v>
      </c>
      <c r="E668" s="38">
        <v>189.25695999999999</v>
      </c>
    </row>
    <row r="669" spans="1:5" x14ac:dyDescent="0.2">
      <c r="A669" s="4">
        <v>667</v>
      </c>
      <c r="B669" s="38">
        <v>202110</v>
      </c>
      <c r="C669" s="38">
        <v>28</v>
      </c>
      <c r="D669" s="38">
        <v>19</v>
      </c>
      <c r="E669" s="38">
        <v>173.93251000000001</v>
      </c>
    </row>
    <row r="670" spans="1:5" x14ac:dyDescent="0.2">
      <c r="A670" s="4">
        <v>668</v>
      </c>
      <c r="B670" s="38">
        <v>202110</v>
      </c>
      <c r="C670" s="38">
        <v>28</v>
      </c>
      <c r="D670" s="38">
        <v>20</v>
      </c>
      <c r="E670" s="38">
        <v>189.50699</v>
      </c>
    </row>
    <row r="671" spans="1:5" x14ac:dyDescent="0.2">
      <c r="A671" s="4">
        <v>669</v>
      </c>
      <c r="B671" s="38">
        <v>202110</v>
      </c>
      <c r="C671" s="38">
        <v>28</v>
      </c>
      <c r="D671" s="38">
        <v>21</v>
      </c>
      <c r="E671" s="38">
        <v>189.50699</v>
      </c>
    </row>
    <row r="672" spans="1:5" x14ac:dyDescent="0.2">
      <c r="A672" s="4">
        <v>670</v>
      </c>
      <c r="B672" s="38">
        <v>202110</v>
      </c>
      <c r="C672" s="38">
        <v>28</v>
      </c>
      <c r="D672" s="38">
        <v>22</v>
      </c>
      <c r="E672" s="38">
        <v>189.50699</v>
      </c>
    </row>
    <row r="673" spans="1:5" x14ac:dyDescent="0.2">
      <c r="A673" s="4">
        <v>671</v>
      </c>
      <c r="B673" s="38">
        <v>202110</v>
      </c>
      <c r="C673" s="38">
        <v>28</v>
      </c>
      <c r="D673" s="38">
        <v>23</v>
      </c>
      <c r="E673" s="38">
        <v>189.50699</v>
      </c>
    </row>
    <row r="674" spans="1:5" x14ac:dyDescent="0.2">
      <c r="A674" s="4">
        <v>672</v>
      </c>
      <c r="B674" s="38">
        <v>202110</v>
      </c>
      <c r="C674" s="38">
        <v>28</v>
      </c>
      <c r="D674" s="38">
        <v>24</v>
      </c>
      <c r="E674" s="38">
        <v>187.28898000000001</v>
      </c>
    </row>
    <row r="675" spans="1:5" x14ac:dyDescent="0.2">
      <c r="A675" s="4">
        <v>673</v>
      </c>
      <c r="B675" s="38">
        <v>202110</v>
      </c>
      <c r="C675" s="38">
        <v>29</v>
      </c>
      <c r="D675" s="38">
        <v>1</v>
      </c>
      <c r="E675" s="38">
        <v>189.40932000000001</v>
      </c>
    </row>
    <row r="676" spans="1:5" x14ac:dyDescent="0.2">
      <c r="A676" s="4">
        <v>674</v>
      </c>
      <c r="B676" s="38">
        <v>202110</v>
      </c>
      <c r="C676" s="38">
        <v>29</v>
      </c>
      <c r="D676" s="38">
        <v>2</v>
      </c>
      <c r="E676" s="38">
        <v>189.40932000000001</v>
      </c>
    </row>
    <row r="677" spans="1:5" x14ac:dyDescent="0.2">
      <c r="A677" s="4">
        <v>675</v>
      </c>
      <c r="B677" s="38">
        <v>202110</v>
      </c>
      <c r="C677" s="38">
        <v>29</v>
      </c>
      <c r="D677" s="38">
        <v>3</v>
      </c>
      <c r="E677" s="38">
        <v>189.40932000000001</v>
      </c>
    </row>
    <row r="678" spans="1:5" x14ac:dyDescent="0.2">
      <c r="A678" s="4">
        <v>676</v>
      </c>
      <c r="B678" s="38">
        <v>202110</v>
      </c>
      <c r="C678" s="38">
        <v>29</v>
      </c>
      <c r="D678" s="38">
        <v>4</v>
      </c>
      <c r="E678" s="38">
        <v>189.40932000000001</v>
      </c>
    </row>
    <row r="679" spans="1:5" x14ac:dyDescent="0.2">
      <c r="A679" s="4">
        <v>677</v>
      </c>
      <c r="B679" s="38">
        <v>202110</v>
      </c>
      <c r="C679" s="38">
        <v>29</v>
      </c>
      <c r="D679" s="38">
        <v>5</v>
      </c>
      <c r="E679" s="38">
        <v>189.40932000000001</v>
      </c>
    </row>
    <row r="680" spans="1:5" x14ac:dyDescent="0.2">
      <c r="A680" s="4">
        <v>678</v>
      </c>
      <c r="B680" s="38">
        <v>202110</v>
      </c>
      <c r="C680" s="38">
        <v>29</v>
      </c>
      <c r="D680" s="38">
        <v>6</v>
      </c>
      <c r="E680" s="38">
        <v>189.40932000000001</v>
      </c>
    </row>
    <row r="681" spans="1:5" x14ac:dyDescent="0.2">
      <c r="A681" s="4">
        <v>679</v>
      </c>
      <c r="B681" s="38">
        <v>202110</v>
      </c>
      <c r="C681" s="38">
        <v>29</v>
      </c>
      <c r="D681" s="38">
        <v>7</v>
      </c>
      <c r="E681" s="38">
        <v>189.40932000000001</v>
      </c>
    </row>
    <row r="682" spans="1:5" x14ac:dyDescent="0.2">
      <c r="A682" s="4">
        <v>680</v>
      </c>
      <c r="B682" s="38">
        <v>202110</v>
      </c>
      <c r="C682" s="38">
        <v>29</v>
      </c>
      <c r="D682" s="38">
        <v>8</v>
      </c>
      <c r="E682" s="38">
        <v>189.40932000000001</v>
      </c>
    </row>
    <row r="683" spans="1:5" x14ac:dyDescent="0.2">
      <c r="A683" s="4">
        <v>681</v>
      </c>
      <c r="B683" s="38">
        <v>202110</v>
      </c>
      <c r="C683" s="38">
        <v>29</v>
      </c>
      <c r="D683" s="38">
        <v>9</v>
      </c>
      <c r="E683" s="38">
        <v>189.05542</v>
      </c>
    </row>
    <row r="684" spans="1:5" x14ac:dyDescent="0.2">
      <c r="A684" s="4">
        <v>682</v>
      </c>
      <c r="B684" s="38">
        <v>202110</v>
      </c>
      <c r="C684" s="38">
        <v>29</v>
      </c>
      <c r="D684" s="38">
        <v>10</v>
      </c>
      <c r="E684" s="38">
        <v>189.05542</v>
      </c>
    </row>
    <row r="685" spans="1:5" x14ac:dyDescent="0.2">
      <c r="A685" s="4">
        <v>683</v>
      </c>
      <c r="B685" s="38">
        <v>202110</v>
      </c>
      <c r="C685" s="38">
        <v>29</v>
      </c>
      <c r="D685" s="38">
        <v>11</v>
      </c>
      <c r="E685" s="38">
        <v>189.05542</v>
      </c>
    </row>
    <row r="686" spans="1:5" x14ac:dyDescent="0.2">
      <c r="A686" s="4">
        <v>684</v>
      </c>
      <c r="B686" s="38">
        <v>202110</v>
      </c>
      <c r="C686" s="38">
        <v>29</v>
      </c>
      <c r="D686" s="38">
        <v>12</v>
      </c>
      <c r="E686" s="38">
        <v>175.13264000000001</v>
      </c>
    </row>
    <row r="687" spans="1:5" x14ac:dyDescent="0.2">
      <c r="A687" s="4">
        <v>685</v>
      </c>
      <c r="B687" s="38">
        <v>202110</v>
      </c>
      <c r="C687" s="38">
        <v>29</v>
      </c>
      <c r="D687" s="38">
        <v>13</v>
      </c>
      <c r="E687" s="38">
        <v>189.05542</v>
      </c>
    </row>
    <row r="688" spans="1:5" x14ac:dyDescent="0.2">
      <c r="A688" s="4">
        <v>686</v>
      </c>
      <c r="B688" s="38">
        <v>202110</v>
      </c>
      <c r="C688" s="38">
        <v>29</v>
      </c>
      <c r="D688" s="38">
        <v>14</v>
      </c>
      <c r="E688" s="38">
        <v>189.05542</v>
      </c>
    </row>
    <row r="689" spans="1:5" x14ac:dyDescent="0.2">
      <c r="A689" s="4">
        <v>687</v>
      </c>
      <c r="B689" s="38">
        <v>202110</v>
      </c>
      <c r="C689" s="38">
        <v>29</v>
      </c>
      <c r="D689" s="38">
        <v>15</v>
      </c>
      <c r="E689" s="38">
        <v>189.05542</v>
      </c>
    </row>
    <row r="690" spans="1:5" x14ac:dyDescent="0.2">
      <c r="A690" s="4">
        <v>688</v>
      </c>
      <c r="B690" s="38">
        <v>202110</v>
      </c>
      <c r="C690" s="38">
        <v>29</v>
      </c>
      <c r="D690" s="38">
        <v>16</v>
      </c>
      <c r="E690" s="38">
        <v>189.05542</v>
      </c>
    </row>
    <row r="691" spans="1:5" x14ac:dyDescent="0.2">
      <c r="A691" s="4">
        <v>689</v>
      </c>
      <c r="B691" s="38">
        <v>202110</v>
      </c>
      <c r="C691" s="38">
        <v>29</v>
      </c>
      <c r="D691" s="38">
        <v>17</v>
      </c>
      <c r="E691" s="38">
        <v>189.05542</v>
      </c>
    </row>
    <row r="692" spans="1:5" x14ac:dyDescent="0.2">
      <c r="A692" s="4">
        <v>690</v>
      </c>
      <c r="B692" s="38">
        <v>202110</v>
      </c>
      <c r="C692" s="38">
        <v>29</v>
      </c>
      <c r="D692" s="38">
        <v>18</v>
      </c>
      <c r="E692" s="38">
        <v>186.34486000000001</v>
      </c>
    </row>
    <row r="693" spans="1:5" x14ac:dyDescent="0.2">
      <c r="A693" s="4">
        <v>691</v>
      </c>
      <c r="B693" s="38">
        <v>202110</v>
      </c>
      <c r="C693" s="38">
        <v>29</v>
      </c>
      <c r="D693" s="38">
        <v>19</v>
      </c>
      <c r="E693" s="38">
        <v>190.00451000000001</v>
      </c>
    </row>
    <row r="694" spans="1:5" x14ac:dyDescent="0.2">
      <c r="A694" s="4">
        <v>692</v>
      </c>
      <c r="B694" s="38">
        <v>202110</v>
      </c>
      <c r="C694" s="38">
        <v>29</v>
      </c>
      <c r="D694" s="38">
        <v>20</v>
      </c>
      <c r="E694" s="38">
        <v>190.00451000000001</v>
      </c>
    </row>
    <row r="695" spans="1:5" x14ac:dyDescent="0.2">
      <c r="A695" s="4">
        <v>693</v>
      </c>
      <c r="B695" s="38">
        <v>202110</v>
      </c>
      <c r="C695" s="38">
        <v>29</v>
      </c>
      <c r="D695" s="38">
        <v>21</v>
      </c>
      <c r="E695" s="38">
        <v>190.00451000000001</v>
      </c>
    </row>
    <row r="696" spans="1:5" x14ac:dyDescent="0.2">
      <c r="A696" s="4">
        <v>694</v>
      </c>
      <c r="B696" s="38">
        <v>202110</v>
      </c>
      <c r="C696" s="38">
        <v>29</v>
      </c>
      <c r="D696" s="38">
        <v>22</v>
      </c>
      <c r="E696" s="38">
        <v>190.00451000000001</v>
      </c>
    </row>
    <row r="697" spans="1:5" x14ac:dyDescent="0.2">
      <c r="A697" s="4">
        <v>695</v>
      </c>
      <c r="B697" s="38">
        <v>202110</v>
      </c>
      <c r="C697" s="38">
        <v>29</v>
      </c>
      <c r="D697" s="38">
        <v>23</v>
      </c>
      <c r="E697" s="38">
        <v>190.00451000000001</v>
      </c>
    </row>
    <row r="698" spans="1:5" x14ac:dyDescent="0.2">
      <c r="A698" s="4">
        <v>696</v>
      </c>
      <c r="B698" s="38">
        <v>202110</v>
      </c>
      <c r="C698" s="38">
        <v>29</v>
      </c>
      <c r="D698" s="38">
        <v>24</v>
      </c>
      <c r="E698" s="38">
        <v>188.00175999999999</v>
      </c>
    </row>
    <row r="699" spans="1:5" x14ac:dyDescent="0.2">
      <c r="A699" s="4">
        <v>697</v>
      </c>
      <c r="B699" s="38">
        <v>202110</v>
      </c>
      <c r="C699" s="38">
        <v>30</v>
      </c>
      <c r="D699" s="38">
        <v>1</v>
      </c>
      <c r="E699" s="38">
        <v>191.86295000000001</v>
      </c>
    </row>
    <row r="700" spans="1:5" x14ac:dyDescent="0.2">
      <c r="A700" s="4">
        <v>698</v>
      </c>
      <c r="B700" s="38">
        <v>202110</v>
      </c>
      <c r="C700" s="38">
        <v>30</v>
      </c>
      <c r="D700" s="38">
        <v>2</v>
      </c>
      <c r="E700" s="38">
        <v>50.736559999999997</v>
      </c>
    </row>
    <row r="701" spans="1:5" x14ac:dyDescent="0.2">
      <c r="A701" s="4">
        <v>699</v>
      </c>
      <c r="B701" s="38">
        <v>202110</v>
      </c>
      <c r="C701" s="38">
        <v>30</v>
      </c>
      <c r="D701" s="38">
        <v>3</v>
      </c>
      <c r="E701" s="38">
        <v>50.736559999999997</v>
      </c>
    </row>
    <row r="702" spans="1:5" x14ac:dyDescent="0.2">
      <c r="A702" s="4">
        <v>700</v>
      </c>
      <c r="B702" s="38">
        <v>202110</v>
      </c>
      <c r="C702" s="38">
        <v>30</v>
      </c>
      <c r="D702" s="38">
        <v>4</v>
      </c>
      <c r="E702" s="38">
        <v>50.084119999999999</v>
      </c>
    </row>
    <row r="703" spans="1:5" x14ac:dyDescent="0.2">
      <c r="A703" s="4">
        <v>701</v>
      </c>
      <c r="B703" s="38">
        <v>202110</v>
      </c>
      <c r="C703" s="38">
        <v>30</v>
      </c>
      <c r="D703" s="38">
        <v>5</v>
      </c>
      <c r="E703" s="38">
        <v>49.037010000000002</v>
      </c>
    </row>
    <row r="704" spans="1:5" x14ac:dyDescent="0.2">
      <c r="A704" s="4">
        <v>702</v>
      </c>
      <c r="B704" s="38">
        <v>202110</v>
      </c>
      <c r="C704" s="38">
        <v>30</v>
      </c>
      <c r="D704" s="38">
        <v>6</v>
      </c>
      <c r="E704" s="38">
        <v>49.600839999999998</v>
      </c>
    </row>
    <row r="705" spans="1:5" x14ac:dyDescent="0.2">
      <c r="A705" s="4">
        <v>703</v>
      </c>
      <c r="B705" s="38">
        <v>202110</v>
      </c>
      <c r="C705" s="38">
        <v>30</v>
      </c>
      <c r="D705" s="38">
        <v>7</v>
      </c>
      <c r="E705" s="38">
        <v>48.473179999999999</v>
      </c>
    </row>
    <row r="706" spans="1:5" x14ac:dyDescent="0.2">
      <c r="A706" s="4">
        <v>704</v>
      </c>
      <c r="B706" s="38">
        <v>202110</v>
      </c>
      <c r="C706" s="38">
        <v>30</v>
      </c>
      <c r="D706" s="38">
        <v>8</v>
      </c>
      <c r="E706" s="38">
        <v>30.398440000000001</v>
      </c>
    </row>
    <row r="707" spans="1:5" x14ac:dyDescent="0.2">
      <c r="A707" s="4">
        <v>705</v>
      </c>
      <c r="B707" s="38">
        <v>202110</v>
      </c>
      <c r="C707" s="38">
        <v>30</v>
      </c>
      <c r="D707" s="38">
        <v>9</v>
      </c>
      <c r="E707" s="38">
        <v>0</v>
      </c>
    </row>
    <row r="708" spans="1:5" x14ac:dyDescent="0.2">
      <c r="A708" s="4">
        <v>706</v>
      </c>
      <c r="B708" s="38">
        <v>202110</v>
      </c>
      <c r="C708" s="38">
        <v>30</v>
      </c>
      <c r="D708" s="38">
        <v>10</v>
      </c>
      <c r="E708" s="38">
        <v>12.83919</v>
      </c>
    </row>
    <row r="709" spans="1:5" x14ac:dyDescent="0.2">
      <c r="A709" s="4">
        <v>707</v>
      </c>
      <c r="B709" s="38">
        <v>202110</v>
      </c>
      <c r="C709" s="38">
        <v>30</v>
      </c>
      <c r="D709" s="38">
        <v>11</v>
      </c>
      <c r="E709" s="38">
        <v>192.58788000000001</v>
      </c>
    </row>
    <row r="710" spans="1:5" x14ac:dyDescent="0.2">
      <c r="A710" s="4">
        <v>708</v>
      </c>
      <c r="B710" s="38">
        <v>202110</v>
      </c>
      <c r="C710" s="38">
        <v>30</v>
      </c>
      <c r="D710" s="38">
        <v>12</v>
      </c>
      <c r="E710" s="38">
        <v>192.58788000000001</v>
      </c>
    </row>
    <row r="711" spans="1:5" x14ac:dyDescent="0.2">
      <c r="A711" s="4">
        <v>709</v>
      </c>
      <c r="B711" s="38">
        <v>202110</v>
      </c>
      <c r="C711" s="38">
        <v>30</v>
      </c>
      <c r="D711" s="38">
        <v>13</v>
      </c>
      <c r="E711" s="38">
        <v>179.49898999999999</v>
      </c>
    </row>
    <row r="712" spans="1:5" x14ac:dyDescent="0.2">
      <c r="A712" s="4">
        <v>710</v>
      </c>
      <c r="B712" s="38">
        <v>202110</v>
      </c>
      <c r="C712" s="38">
        <v>30</v>
      </c>
      <c r="D712" s="38">
        <v>14</v>
      </c>
      <c r="E712" s="38">
        <v>192.58788000000001</v>
      </c>
    </row>
    <row r="713" spans="1:5" x14ac:dyDescent="0.2">
      <c r="A713" s="4">
        <v>711</v>
      </c>
      <c r="B713" s="38">
        <v>202110</v>
      </c>
      <c r="C713" s="38">
        <v>30</v>
      </c>
      <c r="D713" s="38">
        <v>15</v>
      </c>
      <c r="E713" s="38">
        <v>192.58788000000001</v>
      </c>
    </row>
    <row r="714" spans="1:5" x14ac:dyDescent="0.2">
      <c r="A714" s="4">
        <v>712</v>
      </c>
      <c r="B714" s="38">
        <v>202110</v>
      </c>
      <c r="C714" s="38">
        <v>30</v>
      </c>
      <c r="D714" s="38">
        <v>16</v>
      </c>
      <c r="E714" s="38">
        <v>192.58788000000001</v>
      </c>
    </row>
    <row r="715" spans="1:5" x14ac:dyDescent="0.2">
      <c r="A715" s="4">
        <v>713</v>
      </c>
      <c r="B715" s="38">
        <v>202110</v>
      </c>
      <c r="C715" s="38">
        <v>30</v>
      </c>
      <c r="D715" s="38">
        <v>17</v>
      </c>
      <c r="E715" s="38">
        <v>192.58788000000001</v>
      </c>
    </row>
    <row r="716" spans="1:5" x14ac:dyDescent="0.2">
      <c r="A716" s="4">
        <v>714</v>
      </c>
      <c r="B716" s="38">
        <v>202110</v>
      </c>
      <c r="C716" s="38">
        <v>30</v>
      </c>
      <c r="D716" s="38">
        <v>18</v>
      </c>
      <c r="E716" s="38">
        <v>192.58788000000001</v>
      </c>
    </row>
    <row r="717" spans="1:5" x14ac:dyDescent="0.2">
      <c r="A717" s="4">
        <v>715</v>
      </c>
      <c r="B717" s="38">
        <v>202110</v>
      </c>
      <c r="C717" s="38">
        <v>30</v>
      </c>
      <c r="D717" s="38">
        <v>19</v>
      </c>
      <c r="E717" s="38">
        <v>192.82146</v>
      </c>
    </row>
    <row r="718" spans="1:5" x14ac:dyDescent="0.2">
      <c r="A718" s="4">
        <v>716</v>
      </c>
      <c r="B718" s="38">
        <v>202110</v>
      </c>
      <c r="C718" s="38">
        <v>30</v>
      </c>
      <c r="D718" s="38">
        <v>20</v>
      </c>
      <c r="E718" s="38">
        <v>192.82146</v>
      </c>
    </row>
    <row r="719" spans="1:5" x14ac:dyDescent="0.2">
      <c r="A719" s="4">
        <v>717</v>
      </c>
      <c r="B719" s="38">
        <v>202110</v>
      </c>
      <c r="C719" s="38">
        <v>30</v>
      </c>
      <c r="D719" s="38">
        <v>21</v>
      </c>
      <c r="E719" s="38">
        <v>192.82146</v>
      </c>
    </row>
    <row r="720" spans="1:5" x14ac:dyDescent="0.2">
      <c r="A720" s="4">
        <v>718</v>
      </c>
      <c r="B720" s="38">
        <v>202110</v>
      </c>
      <c r="C720" s="38">
        <v>30</v>
      </c>
      <c r="D720" s="38">
        <v>22</v>
      </c>
      <c r="E720" s="38">
        <v>192.82146</v>
      </c>
    </row>
    <row r="721" spans="1:5" x14ac:dyDescent="0.2">
      <c r="A721" s="4">
        <v>719</v>
      </c>
      <c r="B721" s="38">
        <v>202110</v>
      </c>
      <c r="C721" s="38">
        <v>30</v>
      </c>
      <c r="D721" s="38">
        <v>23</v>
      </c>
      <c r="E721" s="38">
        <v>192.82146</v>
      </c>
    </row>
    <row r="722" spans="1:5" x14ac:dyDescent="0.2">
      <c r="A722" s="4">
        <v>720</v>
      </c>
      <c r="B722" s="38">
        <v>202110</v>
      </c>
      <c r="C722" s="38">
        <v>30</v>
      </c>
      <c r="D722" s="38">
        <v>24</v>
      </c>
      <c r="E722" s="38">
        <v>153.65145999999999</v>
      </c>
    </row>
    <row r="723" spans="1:5" x14ac:dyDescent="0.2">
      <c r="A723" s="4">
        <v>721</v>
      </c>
      <c r="B723" s="38">
        <v>202110</v>
      </c>
      <c r="C723" s="38">
        <v>31</v>
      </c>
      <c r="D723" s="38">
        <v>1</v>
      </c>
      <c r="E723" s="38">
        <v>75.609470000000002</v>
      </c>
    </row>
    <row r="724" spans="1:5" x14ac:dyDescent="0.2">
      <c r="A724" s="4">
        <v>722</v>
      </c>
      <c r="B724" s="38">
        <v>202110</v>
      </c>
      <c r="C724" s="38">
        <v>31</v>
      </c>
      <c r="D724" s="38">
        <v>2</v>
      </c>
      <c r="E724" s="38">
        <v>75.609470000000002</v>
      </c>
    </row>
    <row r="725" spans="1:5" x14ac:dyDescent="0.2">
      <c r="A725" s="4">
        <v>723</v>
      </c>
      <c r="B725" s="38">
        <v>202110</v>
      </c>
      <c r="C725" s="38">
        <v>31</v>
      </c>
      <c r="D725" s="38">
        <v>3</v>
      </c>
      <c r="E725" s="38">
        <v>68.585769999999997</v>
      </c>
    </row>
    <row r="726" spans="1:5" x14ac:dyDescent="0.2">
      <c r="A726" s="4">
        <v>724</v>
      </c>
      <c r="B726" s="38">
        <v>202110</v>
      </c>
      <c r="C726" s="38">
        <v>31</v>
      </c>
      <c r="D726" s="38">
        <v>4</v>
      </c>
      <c r="E726" s="38">
        <v>52.556919999999998</v>
      </c>
    </row>
    <row r="727" spans="1:5" x14ac:dyDescent="0.2">
      <c r="A727" s="4">
        <v>725</v>
      </c>
      <c r="B727" s="38">
        <v>202110</v>
      </c>
      <c r="C727" s="38">
        <v>31</v>
      </c>
      <c r="D727" s="38">
        <v>5</v>
      </c>
      <c r="E727" s="38">
        <v>52.943539999999999</v>
      </c>
    </row>
    <row r="728" spans="1:5" x14ac:dyDescent="0.2">
      <c r="A728" s="4">
        <v>726</v>
      </c>
      <c r="B728" s="38">
        <v>202110</v>
      </c>
      <c r="C728" s="38">
        <v>31</v>
      </c>
      <c r="D728" s="38">
        <v>6</v>
      </c>
      <c r="E728" s="38">
        <v>52.500529999999998</v>
      </c>
    </row>
    <row r="729" spans="1:5" x14ac:dyDescent="0.2">
      <c r="A729" s="4">
        <v>727</v>
      </c>
      <c r="B729" s="38">
        <v>202110</v>
      </c>
      <c r="C729" s="38">
        <v>31</v>
      </c>
      <c r="D729" s="38">
        <v>7</v>
      </c>
      <c r="E729" s="38">
        <v>41.256169999999997</v>
      </c>
    </row>
    <row r="730" spans="1:5" x14ac:dyDescent="0.2">
      <c r="A730" s="4">
        <v>728</v>
      </c>
      <c r="B730" s="38">
        <v>202110</v>
      </c>
      <c r="C730" s="38">
        <v>31</v>
      </c>
      <c r="D730" s="38">
        <v>8</v>
      </c>
      <c r="E730" s="38">
        <v>24.24465</v>
      </c>
    </row>
    <row r="731" spans="1:5" x14ac:dyDescent="0.2">
      <c r="A731" s="4">
        <v>729</v>
      </c>
      <c r="B731" s="38">
        <v>202110</v>
      </c>
      <c r="C731" s="38">
        <v>31</v>
      </c>
      <c r="D731" s="38">
        <v>9</v>
      </c>
      <c r="E731" s="38">
        <v>0</v>
      </c>
    </row>
    <row r="732" spans="1:5" x14ac:dyDescent="0.2">
      <c r="A732" s="4">
        <v>730</v>
      </c>
      <c r="B732" s="38">
        <v>202110</v>
      </c>
      <c r="C732" s="38">
        <v>31</v>
      </c>
      <c r="D732" s="38">
        <v>10</v>
      </c>
      <c r="E732" s="38">
        <v>0</v>
      </c>
    </row>
    <row r="733" spans="1:5" x14ac:dyDescent="0.2">
      <c r="A733" s="4">
        <v>731</v>
      </c>
      <c r="B733" s="38">
        <v>202110</v>
      </c>
      <c r="C733" s="38">
        <v>31</v>
      </c>
      <c r="D733" s="38">
        <v>11</v>
      </c>
      <c r="E733" s="38">
        <v>0</v>
      </c>
    </row>
    <row r="734" spans="1:5" x14ac:dyDescent="0.2">
      <c r="A734" s="4">
        <v>732</v>
      </c>
      <c r="B734" s="38">
        <v>202110</v>
      </c>
      <c r="C734" s="38">
        <v>31</v>
      </c>
      <c r="D734" s="38">
        <v>12</v>
      </c>
      <c r="E734" s="38">
        <v>75.87527</v>
      </c>
    </row>
    <row r="735" spans="1:5" x14ac:dyDescent="0.2">
      <c r="A735" s="4">
        <v>733</v>
      </c>
      <c r="B735" s="38">
        <v>202110</v>
      </c>
      <c r="C735" s="38">
        <v>31</v>
      </c>
      <c r="D735" s="38">
        <v>13</v>
      </c>
      <c r="E735" s="38">
        <v>116.52734</v>
      </c>
    </row>
    <row r="736" spans="1:5" x14ac:dyDescent="0.2">
      <c r="A736" s="4">
        <v>734</v>
      </c>
      <c r="B736" s="38">
        <v>202110</v>
      </c>
      <c r="C736" s="38">
        <v>31</v>
      </c>
      <c r="D736" s="38">
        <v>14</v>
      </c>
      <c r="E736" s="38">
        <v>170.74352999999999</v>
      </c>
    </row>
    <row r="737" spans="1:5" x14ac:dyDescent="0.2">
      <c r="A737" s="4">
        <v>735</v>
      </c>
      <c r="B737" s="38">
        <v>202110</v>
      </c>
      <c r="C737" s="38">
        <v>31</v>
      </c>
      <c r="D737" s="38">
        <v>15</v>
      </c>
      <c r="E737" s="38">
        <v>193.15171000000001</v>
      </c>
    </row>
    <row r="738" spans="1:5" x14ac:dyDescent="0.2">
      <c r="A738" s="4">
        <v>736</v>
      </c>
      <c r="B738" s="38">
        <v>202110</v>
      </c>
      <c r="C738" s="38">
        <v>31</v>
      </c>
      <c r="D738" s="38">
        <v>16</v>
      </c>
      <c r="E738" s="38">
        <v>193.15171000000001</v>
      </c>
    </row>
    <row r="739" spans="1:5" x14ac:dyDescent="0.2">
      <c r="A739" s="4">
        <v>737</v>
      </c>
      <c r="B739" s="38">
        <v>202110</v>
      </c>
      <c r="C739" s="38">
        <v>31</v>
      </c>
      <c r="D739" s="38">
        <v>17</v>
      </c>
      <c r="E739" s="38">
        <v>193.15171000000001</v>
      </c>
    </row>
    <row r="740" spans="1:5" x14ac:dyDescent="0.2">
      <c r="A740" s="4">
        <v>738</v>
      </c>
      <c r="B740" s="38">
        <v>202110</v>
      </c>
      <c r="C740" s="38">
        <v>31</v>
      </c>
      <c r="D740" s="38">
        <v>18</v>
      </c>
      <c r="E740" s="38">
        <v>193.15171000000001</v>
      </c>
    </row>
    <row r="741" spans="1:5" x14ac:dyDescent="0.2">
      <c r="A741" s="4">
        <v>739</v>
      </c>
      <c r="B741" s="38">
        <v>202110</v>
      </c>
      <c r="C741" s="38">
        <v>31</v>
      </c>
      <c r="D741" s="38">
        <v>19</v>
      </c>
      <c r="E741" s="38">
        <v>186.59518</v>
      </c>
    </row>
    <row r="742" spans="1:5" x14ac:dyDescent="0.2">
      <c r="A742" s="4">
        <v>740</v>
      </c>
      <c r="B742" s="38">
        <v>202110</v>
      </c>
      <c r="C742" s="38">
        <v>31</v>
      </c>
      <c r="D742" s="38">
        <v>20</v>
      </c>
      <c r="E742" s="38">
        <v>193.33696</v>
      </c>
    </row>
    <row r="743" spans="1:5" x14ac:dyDescent="0.2">
      <c r="A743" s="4">
        <v>741</v>
      </c>
      <c r="B743" s="38">
        <v>202110</v>
      </c>
      <c r="C743" s="38">
        <v>31</v>
      </c>
      <c r="D743" s="38">
        <v>21</v>
      </c>
      <c r="E743" s="38">
        <v>193.33696</v>
      </c>
    </row>
    <row r="744" spans="1:5" x14ac:dyDescent="0.2">
      <c r="A744" s="4">
        <v>742</v>
      </c>
      <c r="B744" s="38">
        <v>202110</v>
      </c>
      <c r="C744" s="38">
        <v>31</v>
      </c>
      <c r="D744" s="38">
        <v>22</v>
      </c>
      <c r="E744" s="38">
        <v>193.33696</v>
      </c>
    </row>
    <row r="745" spans="1:5" x14ac:dyDescent="0.2">
      <c r="A745" s="4">
        <v>743</v>
      </c>
      <c r="B745" s="38">
        <v>202110</v>
      </c>
      <c r="C745" s="38">
        <v>31</v>
      </c>
      <c r="D745" s="38">
        <v>23</v>
      </c>
      <c r="E745" s="38">
        <v>191.34745000000001</v>
      </c>
    </row>
    <row r="746" spans="1:5" x14ac:dyDescent="0.2">
      <c r="A746" s="4">
        <v>744</v>
      </c>
      <c r="B746" s="38">
        <v>202110</v>
      </c>
      <c r="C746" s="38">
        <v>31</v>
      </c>
      <c r="D746" s="38">
        <v>24</v>
      </c>
      <c r="E746" s="38">
        <v>131.97626</v>
      </c>
    </row>
    <row r="747" spans="1:5" x14ac:dyDescent="0.2">
      <c r="A747" s="4">
        <v>745</v>
      </c>
      <c r="B747" s="38"/>
      <c r="C747" s="38"/>
      <c r="D747" s="38"/>
      <c r="E747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D10" sqref="D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747369.52112924948</v>
      </c>
      <c r="C8" s="18">
        <f t="shared" si="0"/>
        <v>1330247.7437109139</v>
      </c>
      <c r="D8" s="5">
        <f t="shared" ref="D8:E8" ca="1" si="1">SUM(D10:D754)</f>
        <v>747369.52112924948</v>
      </c>
      <c r="E8" s="18">
        <f t="shared" ca="1" si="1"/>
        <v>272630.47887075064</v>
      </c>
      <c r="H8" t="s">
        <v>39</v>
      </c>
      <c r="I8" s="55">
        <v>44470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$I$3*'Punto de Medida'!C10</f>
        <v>283.58556611840004</v>
      </c>
      <c r="C10" s="20">
        <f>$I$4*'Punto de Medida'!D10</f>
        <v>86.320423523399995</v>
      </c>
      <c r="D10" s="9">
        <f ca="1">IF($I$13="SI",B10,'Energía Transada'!B10*'Energía Transada'!$I$15)</f>
        <v>283.58556611840004</v>
      </c>
      <c r="E10" s="20">
        <f ca="1">IF($I$13="SI",'Energía Transada'!C10*'Energía Transada'!$I$16,0)</f>
        <v>17.691124463673432</v>
      </c>
      <c r="H10" t="s">
        <v>40</v>
      </c>
      <c r="I10" s="56">
        <f ca="1">OFFSET('Anexo I'!$B$3,MONTH('Energía Transada'!I8),YEAR('Energía Transada'!I8)-2020)*1000</f>
        <v>1020000</v>
      </c>
      <c r="J10" t="s">
        <v>41</v>
      </c>
    </row>
    <row r="11" spans="1:13" x14ac:dyDescent="0.2">
      <c r="A11" s="8">
        <v>2</v>
      </c>
      <c r="B11" s="9">
        <f>$I$3*'Punto de Medida'!C11</f>
        <v>531.9001765168</v>
      </c>
      <c r="C11" s="20">
        <f>$I$4*'Punto de Medida'!D11</f>
        <v>389.61096554600005</v>
      </c>
      <c r="D11" s="9">
        <f ca="1">IF($I$13="SI",B11,'Energía Transada'!B11*'Energía Transada'!$I$15)</f>
        <v>531.9001765168</v>
      </c>
      <c r="E11" s="20">
        <f ca="1">IF($I$13="SI",'Energía Transada'!C11*'Energía Transada'!$I$16,0)</f>
        <v>79.849655533928043</v>
      </c>
      <c r="H11" t="s">
        <v>80</v>
      </c>
      <c r="I11" s="54">
        <v>0.2</v>
      </c>
    </row>
    <row r="12" spans="1:13" x14ac:dyDescent="0.2">
      <c r="A12" s="8">
        <v>3</v>
      </c>
      <c r="B12" s="9">
        <f>$I$3*'Punto de Medida'!C12</f>
        <v>920.20353497799999</v>
      </c>
      <c r="C12" s="20">
        <f>$I$4*'Punto de Medida'!D12</f>
        <v>584.19959181759998</v>
      </c>
      <c r="D12" s="9">
        <f ca="1">IF($I$13="SI",B12,'Energía Transada'!B12*'Energía Transada'!$I$15)</f>
        <v>920.20353497799999</v>
      </c>
      <c r="E12" s="20">
        <f ca="1">IF($I$13="SI",'Energía Transada'!C12*'Energía Transada'!$I$16,0)</f>
        <v>119.73003917978571</v>
      </c>
    </row>
    <row r="13" spans="1:13" x14ac:dyDescent="0.2">
      <c r="A13" s="8">
        <v>4</v>
      </c>
      <c r="B13" s="9">
        <f>$I$3*'Punto de Medida'!C13</f>
        <v>1212.7292902451998</v>
      </c>
      <c r="C13" s="20">
        <f>$I$4*'Punto de Medida'!D13</f>
        <v>853.75270992000003</v>
      </c>
      <c r="D13" s="9">
        <f ca="1">IF($I$13="SI",B13,'Energía Transada'!B13*'Energía Transada'!$I$15)</f>
        <v>1212.7292902451998</v>
      </c>
      <c r="E13" s="20">
        <f ca="1">IF($I$13="SI",'Energía Transada'!C13*'Energía Transada'!$I$16,0)</f>
        <v>174.97418149597939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$I$3*'Punto de Medida'!C14</f>
        <v>3030.9181812000006</v>
      </c>
      <c r="C14" s="20">
        <f>$I$4*'Punto de Medida'!D14</f>
        <v>593.2956612946</v>
      </c>
      <c r="D14" s="9">
        <f ca="1">IF($I$13="SI",B14,'Energía Transada'!B14*'Energía Transada'!$I$15)</f>
        <v>3030.9181812000006</v>
      </c>
      <c r="E14" s="20">
        <f ca="1">IF($I$13="SI",'Energía Transada'!C14*'Energía Transada'!$I$16,0)</f>
        <v>121.59425266113182</v>
      </c>
    </row>
    <row r="15" spans="1:13" x14ac:dyDescent="0.2">
      <c r="A15" s="8">
        <v>6</v>
      </c>
      <c r="B15" s="9">
        <f>$I$3*'Punto de Medida'!C15</f>
        <v>2507.1191236000004</v>
      </c>
      <c r="C15" s="20">
        <f>$I$4*'Punto de Medida'!D15</f>
        <v>130.05507895380001</v>
      </c>
      <c r="D15" s="9">
        <f ca="1">IF($I$13="SI",B15,'Energía Transada'!B15*'Energía Transada'!$I$15)</f>
        <v>2507.1191236000004</v>
      </c>
      <c r="E15" s="20">
        <f ca="1">IF($I$13="SI",'Energía Transada'!C15*'Energía Transada'!$I$16,0)</f>
        <v>26.654417286088012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$I$3*'Punto de Medida'!C16</f>
        <v>2635.1880828000003</v>
      </c>
      <c r="C16" s="20">
        <f>$I$4*'Punto de Medida'!D16</f>
        <v>0</v>
      </c>
      <c r="D16" s="9">
        <f ca="1">IF($I$13="SI",B16,'Energía Transada'!B16*'Energía Transada'!$I$15)</f>
        <v>2635.1880828000003</v>
      </c>
      <c r="E16" s="20">
        <f ca="1">IF($I$13="SI",'Energía Transada'!C16*'Energía Transada'!$I$16,0)</f>
        <v>0</v>
      </c>
      <c r="H16" t="s">
        <v>44</v>
      </c>
      <c r="I16" s="23">
        <f ca="1">IF(I13="SI",(I10-B8)/C8,0)</f>
        <v>0.20494714624375854</v>
      </c>
    </row>
    <row r="17" spans="1:9" x14ac:dyDescent="0.2">
      <c r="A17" s="8">
        <v>8</v>
      </c>
      <c r="B17" s="9">
        <f>$I$3*'Punto de Medida'!C17</f>
        <v>3102.8034127999999</v>
      </c>
      <c r="C17" s="20">
        <f>$I$4*'Punto de Medida'!D17</f>
        <v>42.902296327000002</v>
      </c>
      <c r="D17" s="9">
        <f ca="1">IF($I$13="SI",B17,'Energía Transada'!B17*'Energía Transada'!$I$15)</f>
        <v>3102.8034127999999</v>
      </c>
      <c r="E17" s="20">
        <f ca="1">IF($I$13="SI",'Energía Transada'!C17*'Energía Transada'!$I$16,0)</f>
        <v>8.7927031995227338</v>
      </c>
    </row>
    <row r="18" spans="1:9" x14ac:dyDescent="0.2">
      <c r="A18" s="8">
        <v>9</v>
      </c>
      <c r="B18" s="9">
        <f>$I$3*'Punto de Medida'!C18</f>
        <v>3642.6235664000001</v>
      </c>
      <c r="C18" s="20">
        <f>$I$4*'Punto de Medida'!D18</f>
        <v>60.968250710400007</v>
      </c>
      <c r="D18" s="9">
        <f ca="1">IF($I$13="SI",B18,'Energía Transada'!B18*'Energía Transada'!$I$15)</f>
        <v>3642.6235664000001</v>
      </c>
      <c r="E18" s="20">
        <f ca="1">IF($I$13="SI",'Energía Transada'!C18*'Energía Transada'!$I$16,0)</f>
        <v>12.495268994570486</v>
      </c>
    </row>
    <row r="19" spans="1:9" x14ac:dyDescent="0.2">
      <c r="A19" s="8">
        <v>10</v>
      </c>
      <c r="B19" s="9">
        <f>$I$3*'Punto de Medida'!C19</f>
        <v>3825.7996868000005</v>
      </c>
      <c r="C19" s="20">
        <f>$I$4*'Punto de Medida'!D19</f>
        <v>0</v>
      </c>
      <c r="D19" s="9">
        <f ca="1">IF($I$13="SI",B19,'Energía Transada'!B19*'Energía Transada'!$I$15)</f>
        <v>3825.7996868000005</v>
      </c>
      <c r="E19" s="20">
        <f ca="1">IF($I$13="SI",'Energía Transada'!C19*'Energía Transada'!$I$16,0)</f>
        <v>0</v>
      </c>
    </row>
    <row r="20" spans="1:9" x14ac:dyDescent="0.2">
      <c r="A20" s="8">
        <v>11</v>
      </c>
      <c r="B20" s="9">
        <f>$I$3*'Punto de Medida'!C20</f>
        <v>4074.3425632000008</v>
      </c>
      <c r="C20" s="20">
        <f>$I$4*'Punto de Medida'!D20</f>
        <v>43.021888137799998</v>
      </c>
      <c r="D20" s="9">
        <f ca="1">IF($I$13="SI",B20,'Energía Transada'!B20*'Energía Transada'!$I$15)</f>
        <v>4074.3425632000008</v>
      </c>
      <c r="E20" s="20">
        <f ca="1">IF($I$13="SI",'Energía Transada'!C20*'Energía Transada'!$I$16,0)</f>
        <v>8.8172131998603174</v>
      </c>
    </row>
    <row r="21" spans="1:9" x14ac:dyDescent="0.2">
      <c r="A21" s="8">
        <v>12</v>
      </c>
      <c r="B21" s="9">
        <f>$I$3*'Punto de Medida'!C21</f>
        <v>4319.644347200001</v>
      </c>
      <c r="C21" s="20">
        <f>$I$4*'Punto de Medida'!D21</f>
        <v>405.76327584540002</v>
      </c>
      <c r="D21" s="9">
        <f ca="1">IF($I$13="SI",B21,'Energía Transada'!B21*'Energía Transada'!$I$15)</f>
        <v>4319.644347200001</v>
      </c>
      <c r="E21" s="20">
        <f ca="1">IF($I$13="SI",'Energía Transada'!C21*'Energía Transada'!$I$16,0)</f>
        <v>83.160025435033731</v>
      </c>
      <c r="I21" s="22"/>
    </row>
    <row r="22" spans="1:9" x14ac:dyDescent="0.2">
      <c r="A22" s="8">
        <v>13</v>
      </c>
      <c r="B22" s="9">
        <f>$I$3*'Punto de Medida'!C22</f>
        <v>4350.0296112000005</v>
      </c>
      <c r="C22" s="20">
        <f>$I$4*'Punto de Medida'!D22</f>
        <v>737.86820781520009</v>
      </c>
      <c r="D22" s="9">
        <f ca="1">IF($I$13="SI",B22,'Energía Transada'!B22*'Energía Transada'!$I$15)</f>
        <v>4350.0296112000005</v>
      </c>
      <c r="E22" s="20">
        <f ca="1">IF($I$13="SI",'Energía Transada'!C22*'Energía Transada'!$I$16,0)</f>
        <v>151.22398349572182</v>
      </c>
    </row>
    <row r="23" spans="1:9" x14ac:dyDescent="0.2">
      <c r="A23" s="8">
        <v>14</v>
      </c>
      <c r="B23" s="9">
        <f>$I$3*'Punto de Medida'!C23</f>
        <v>4343.8124184000008</v>
      </c>
      <c r="C23" s="20">
        <f>$I$4*'Punto de Medida'!D23</f>
        <v>1848.37885738</v>
      </c>
      <c r="D23" s="9">
        <f ca="1">IF($I$13="SI",B23,'Energía Transada'!B23*'Energía Transada'!$I$15)</f>
        <v>4343.8124184000008</v>
      </c>
      <c r="E23" s="20">
        <f ca="1">IF($I$13="SI",'Energía Transada'!C23*'Energía Transada'!$I$16,0)</f>
        <v>378.81997199733019</v>
      </c>
    </row>
    <row r="24" spans="1:9" x14ac:dyDescent="0.2">
      <c r="A24" s="8">
        <v>15</v>
      </c>
      <c r="B24" s="9">
        <f>$I$3*'Punto de Medida'!C24</f>
        <v>4338.7800820000002</v>
      </c>
      <c r="C24" s="20">
        <f>$I$4*'Punto de Medida'!D24</f>
        <v>2249.14849082</v>
      </c>
      <c r="D24" s="9">
        <f ca="1">IF($I$13="SI",B24,'Energía Transada'!B24*'Energía Transada'!$I$15)</f>
        <v>4338.7800820000002</v>
      </c>
      <c r="E24" s="20">
        <f ca="1">IF($I$13="SI",'Energía Transada'!C24*'Energía Transada'!$I$16,0)</f>
        <v>460.95656467201536</v>
      </c>
    </row>
    <row r="25" spans="1:9" x14ac:dyDescent="0.2">
      <c r="A25" s="8">
        <v>16</v>
      </c>
      <c r="B25" s="9">
        <f>$I$3*'Punto de Medida'!C25</f>
        <v>2959.2043208</v>
      </c>
      <c r="C25" s="20">
        <f>$I$4*'Punto de Medida'!D25</f>
        <v>2011.7876471</v>
      </c>
      <c r="D25" s="9">
        <f ca="1">IF($I$13="SI",B25,'Energía Transada'!B25*'Energía Transada'!$I$15)</f>
        <v>2959.2043208</v>
      </c>
      <c r="E25" s="20">
        <f ca="1">IF($I$13="SI",'Energía Transada'!C25*'Energía Transada'!$I$16,0)</f>
        <v>412.31013712159057</v>
      </c>
    </row>
    <row r="26" spans="1:9" x14ac:dyDescent="0.2">
      <c r="A26" s="8">
        <v>17</v>
      </c>
      <c r="B26" s="9">
        <f>$I$3*'Punto de Medida'!C26</f>
        <v>2207.1988691480001</v>
      </c>
      <c r="C26" s="20">
        <f>$I$4*'Punto de Medida'!D26</f>
        <v>2029.6228996999998</v>
      </c>
      <c r="D26" s="9">
        <f ca="1">IF($I$13="SI",B26,'Energía Transada'!B26*'Energía Transada'!$I$15)</f>
        <v>2207.1988691480001</v>
      </c>
      <c r="E26" s="20">
        <f ca="1">IF($I$13="SI",'Energía Transada'!C26*'Energía Transada'!$I$16,0)</f>
        <v>415.96542124449712</v>
      </c>
    </row>
    <row r="27" spans="1:9" x14ac:dyDescent="0.2">
      <c r="A27" s="8">
        <v>18</v>
      </c>
      <c r="B27" s="9">
        <f>$I$3*'Punto de Medida'!C27</f>
        <v>1518.1335717912</v>
      </c>
      <c r="C27" s="20">
        <f>$I$4*'Punto de Medida'!D27</f>
        <v>2010.24401534</v>
      </c>
      <c r="D27" s="9">
        <f ca="1">IF($I$13="SI",B27,'Energía Transada'!B27*'Energía Transada'!$I$15)</f>
        <v>1518.1335717912</v>
      </c>
      <c r="E27" s="20">
        <f ca="1">IF($I$13="SI",'Energía Transada'!C27*'Energía Transada'!$I$16,0)</f>
        <v>411.99377419752739</v>
      </c>
    </row>
    <row r="28" spans="1:9" x14ac:dyDescent="0.2">
      <c r="A28" s="8">
        <v>19</v>
      </c>
      <c r="B28" s="9">
        <f>$I$3*'Punto de Medida'!C28</f>
        <v>682.43095018280007</v>
      </c>
      <c r="C28" s="20">
        <f>$I$4*'Punto de Medida'!D28</f>
        <v>2532.0109628</v>
      </c>
      <c r="D28" s="9">
        <f ca="1">IF($I$13="SI",B28,'Energía Transada'!B28*'Energía Transada'!$I$15)</f>
        <v>682.43095018280007</v>
      </c>
      <c r="E28" s="20">
        <f ca="1">IF($I$13="SI",'Energía Transada'!C28*'Energía Transada'!$I$16,0)</f>
        <v>518.92842108377147</v>
      </c>
    </row>
    <row r="29" spans="1:9" x14ac:dyDescent="0.2">
      <c r="A29" s="8">
        <v>20</v>
      </c>
      <c r="B29" s="9">
        <f>$I$3*'Punto de Medida'!C29</f>
        <v>209.737988642</v>
      </c>
      <c r="C29" s="20">
        <f>$I$4*'Punto de Medida'!D29</f>
        <v>3224.0093006000002</v>
      </c>
      <c r="D29" s="9">
        <f ca="1">IF($I$13="SI",B29,'Energía Transada'!B29*'Energía Transada'!$I$15)</f>
        <v>209.737988642</v>
      </c>
      <c r="E29" s="20">
        <f ca="1">IF($I$13="SI",'Energía Transada'!C29*'Energía Transada'!$I$16,0)</f>
        <v>660.75150562130591</v>
      </c>
    </row>
    <row r="30" spans="1:9" x14ac:dyDescent="0.2">
      <c r="A30" s="8">
        <v>21</v>
      </c>
      <c r="B30" s="9">
        <f>$I$3*'Punto de Medida'!C30</f>
        <v>772.83306951759994</v>
      </c>
      <c r="C30" s="20">
        <f>$I$4*'Punto de Medida'!D30</f>
        <v>2566.3641836800002</v>
      </c>
      <c r="D30" s="9">
        <f ca="1">IF($I$13="SI",B30,'Energía Transada'!B30*'Energía Transada'!$I$15)</f>
        <v>772.83306951759994</v>
      </c>
      <c r="E30" s="20">
        <f ca="1">IF($I$13="SI",'Energía Transada'!C30*'Energía Transada'!$I$16,0)</f>
        <v>525.96901566740905</v>
      </c>
    </row>
    <row r="31" spans="1:9" x14ac:dyDescent="0.2">
      <c r="A31" s="8">
        <v>22</v>
      </c>
      <c r="B31" s="9">
        <f>$I$3*'Punto de Medida'!C31</f>
        <v>1382.366600524</v>
      </c>
      <c r="C31" s="20">
        <f>$I$4*'Punto de Medida'!D31</f>
        <v>1358.5001900799998</v>
      </c>
      <c r="D31" s="9">
        <f ca="1">IF($I$13="SI",B31,'Energía Transada'!B31*'Energía Transada'!$I$15)</f>
        <v>1382.366600524</v>
      </c>
      <c r="E31" s="20">
        <f ca="1">IF($I$13="SI",'Energía Transada'!C31*'Energía Transada'!$I$16,0)</f>
        <v>278.42073712849947</v>
      </c>
    </row>
    <row r="32" spans="1:9" x14ac:dyDescent="0.2">
      <c r="A32" s="8">
        <v>23</v>
      </c>
      <c r="B32" s="9">
        <f>$I$3*'Punto de Medida'!C32</f>
        <v>2648.1434977088002</v>
      </c>
      <c r="C32" s="20">
        <f>$I$4*'Punto de Medida'!D32</f>
        <v>352.4650728698</v>
      </c>
      <c r="D32" s="9">
        <f ca="1">IF($I$13="SI",B32,'Energía Transada'!B32*'Energía Transada'!$I$15)</f>
        <v>2648.1434977088002</v>
      </c>
      <c r="E32" s="20">
        <f ca="1">IF($I$13="SI",'Energía Transada'!C32*'Energía Transada'!$I$16,0)</f>
        <v>72.236710835263906</v>
      </c>
    </row>
    <row r="33" spans="1:5" x14ac:dyDescent="0.2">
      <c r="A33" s="8">
        <v>24</v>
      </c>
      <c r="B33" s="9">
        <f>$I$3*'Punto de Medida'!C33</f>
        <v>3566.1371927999999</v>
      </c>
      <c r="C33" s="20">
        <f>$I$4*'Punto de Medida'!D33</f>
        <v>5.1773704619999998</v>
      </c>
      <c r="D33" s="9">
        <f ca="1">IF($I$13="SI",B33,'Energía Transada'!B33*'Energía Transada'!$I$15)</f>
        <v>3566.1371927999999</v>
      </c>
      <c r="E33" s="20">
        <f ca="1">IF($I$13="SI",'Energía Transada'!C33*'Energía Transada'!$I$16,0)</f>
        <v>1.0610873012336297</v>
      </c>
    </row>
    <row r="34" spans="1:5" x14ac:dyDescent="0.2">
      <c r="A34" s="8">
        <v>25</v>
      </c>
      <c r="B34" s="9">
        <f>$I$3*'Punto de Medida'!C34</f>
        <v>3921.5713627999994</v>
      </c>
      <c r="C34" s="20">
        <f>$I$4*'Punto de Medida'!D34</f>
        <v>6.0328125528000003</v>
      </c>
      <c r="D34" s="9">
        <f ca="1">IF($I$13="SI",B34,'Energía Transada'!B34*'Energía Transada'!$I$15)</f>
        <v>3921.5713627999994</v>
      </c>
      <c r="E34" s="20">
        <f ca="1">IF($I$13="SI",'Energía Transada'!C34*'Energía Transada'!$I$16,0)</f>
        <v>1.2364077165198839</v>
      </c>
    </row>
    <row r="35" spans="1:5" x14ac:dyDescent="0.2">
      <c r="A35" s="8">
        <v>26</v>
      </c>
      <c r="B35" s="9">
        <f>$I$3*'Punto de Medida'!C35</f>
        <v>3522.0547908000003</v>
      </c>
      <c r="C35" s="20">
        <f>$I$4*'Punto de Medida'!D35</f>
        <v>0.13334128280000002</v>
      </c>
      <c r="D35" s="9">
        <f ca="1">IF($I$13="SI",B35,'Energía Transada'!B35*'Energía Transada'!$I$15)</f>
        <v>3522.0547908000003</v>
      </c>
      <c r="E35" s="20">
        <f ca="1">IF($I$13="SI",'Energía Transada'!C35*'Energía Transada'!$I$16,0)</f>
        <v>2.7327915386341967E-2</v>
      </c>
    </row>
    <row r="36" spans="1:5" x14ac:dyDescent="0.2">
      <c r="A36" s="8">
        <v>27</v>
      </c>
      <c r="B36" s="9">
        <f>$I$3*'Punto de Medida'!C36</f>
        <v>3202.8000367999998</v>
      </c>
      <c r="C36" s="20">
        <f>$I$4*'Punto de Medida'!D36</f>
        <v>0</v>
      </c>
      <c r="D36" s="9">
        <f ca="1">IF($I$13="SI",B36,'Energía Transada'!B36*'Energía Transada'!$I$15)</f>
        <v>3202.8000367999998</v>
      </c>
      <c r="E36" s="20">
        <f ca="1">IF($I$13="SI",'Energía Transada'!C36*'Energía Transada'!$I$16,0)</f>
        <v>0</v>
      </c>
    </row>
    <row r="37" spans="1:5" x14ac:dyDescent="0.2">
      <c r="A37" s="8">
        <v>28</v>
      </c>
      <c r="B37" s="9">
        <f>$I$3*'Punto de Medida'!C37</f>
        <v>2074.6300484000003</v>
      </c>
      <c r="C37" s="20">
        <f>$I$4*'Punto de Medida'!D37</f>
        <v>6.0701625336000005</v>
      </c>
      <c r="D37" s="9">
        <f ca="1">IF($I$13="SI",B37,'Energía Transada'!B37*'Energía Transada'!$I$15)</f>
        <v>2074.6300484000003</v>
      </c>
      <c r="E37" s="20">
        <f ca="1">IF($I$13="SI",'Energía Transada'!C37*'Energía Transada'!$I$16,0)</f>
        <v>1.2440624884971032</v>
      </c>
    </row>
    <row r="38" spans="1:5" x14ac:dyDescent="0.2">
      <c r="A38" s="8">
        <v>29</v>
      </c>
      <c r="B38" s="9">
        <f>$I$3*'Punto de Medida'!C38</f>
        <v>2909.1659506000001</v>
      </c>
      <c r="C38" s="20">
        <f>$I$4*'Punto de Medida'!D38</f>
        <v>33.670647592999998</v>
      </c>
      <c r="D38" s="9">
        <f ca="1">IF($I$13="SI",B38,'Energía Transada'!B38*'Energía Transada'!$I$15)</f>
        <v>2909.1659506000001</v>
      </c>
      <c r="E38" s="20">
        <f ca="1">IF($I$13="SI",'Energía Transada'!C38*'Energía Transada'!$I$16,0)</f>
        <v>6.9007031363646272</v>
      </c>
    </row>
    <row r="39" spans="1:5" x14ac:dyDescent="0.2">
      <c r="A39" s="8">
        <v>30</v>
      </c>
      <c r="B39" s="9">
        <f>$I$3*'Punto de Medida'!C39</f>
        <v>3292.4846500000003</v>
      </c>
      <c r="C39" s="20">
        <f>$I$4*'Punto de Medida'!D39</f>
        <v>0</v>
      </c>
      <c r="D39" s="9">
        <f ca="1">IF($I$13="SI",B39,'Energía Transada'!B39*'Energía Transada'!$I$15)</f>
        <v>3292.4846500000003</v>
      </c>
      <c r="E39" s="20">
        <f ca="1">IF($I$13="SI",'Energía Transada'!C39*'Energía Transada'!$I$16,0)</f>
        <v>0</v>
      </c>
    </row>
    <row r="40" spans="1:5" x14ac:dyDescent="0.2">
      <c r="A40" s="8">
        <v>31</v>
      </c>
      <c r="B40" s="9">
        <f>$I$3*'Punto de Medida'!C40</f>
        <v>2841.0935644000006</v>
      </c>
      <c r="C40" s="20">
        <f>$I$4*'Punto de Medida'!D40</f>
        <v>0</v>
      </c>
      <c r="D40" s="9">
        <f ca="1">IF($I$13="SI",B40,'Energía Transada'!B40*'Energía Transada'!$I$15)</f>
        <v>2841.0935644000006</v>
      </c>
      <c r="E40" s="20">
        <f ca="1">IF($I$13="SI",'Energía Transada'!C40*'Energía Transada'!$I$16,0)</f>
        <v>0</v>
      </c>
    </row>
    <row r="41" spans="1:5" x14ac:dyDescent="0.2">
      <c r="A41" s="8">
        <v>32</v>
      </c>
      <c r="B41" s="9">
        <f>$I$3*'Punto de Medida'!C41</f>
        <v>2985.2108832000004</v>
      </c>
      <c r="C41" s="20">
        <f>$I$4*'Punto de Medida'!D41</f>
        <v>11.9736641618</v>
      </c>
      <c r="D41" s="9">
        <f ca="1">IF($I$13="SI",B41,'Energía Transada'!B41*'Energía Transada'!$I$15)</f>
        <v>2985.2108832000004</v>
      </c>
      <c r="E41" s="20">
        <f ca="1">IF($I$13="SI",'Energía Transada'!C41*'Energía Transada'!$I$16,0)</f>
        <v>2.4539683000420753</v>
      </c>
    </row>
    <row r="42" spans="1:5" x14ac:dyDescent="0.2">
      <c r="A42" s="8">
        <v>33</v>
      </c>
      <c r="B42" s="9">
        <f>$I$3*'Punto de Medida'!C42</f>
        <v>2306.3053832000001</v>
      </c>
      <c r="C42" s="20">
        <f>$I$4*'Punto de Medida'!D42</f>
        <v>0</v>
      </c>
      <c r="D42" s="9">
        <f ca="1">IF($I$13="SI",B42,'Energía Transada'!B42*'Energía Transada'!$I$15)</f>
        <v>2306.3053832000001</v>
      </c>
      <c r="E42" s="20">
        <f ca="1">IF($I$13="SI",'Energía Transada'!C42*'Energía Transada'!$I$16,0)</f>
        <v>0</v>
      </c>
    </row>
    <row r="43" spans="1:5" x14ac:dyDescent="0.2">
      <c r="A43" s="8">
        <v>34</v>
      </c>
      <c r="B43" s="9">
        <f>$I$3*'Punto de Medida'!C43</f>
        <v>1649.6021507784001</v>
      </c>
      <c r="C43" s="20">
        <f>$I$4*'Punto de Medida'!D43</f>
        <v>5.9359949264000003</v>
      </c>
      <c r="D43" s="9">
        <f ca="1">IF($I$13="SI",B43,'Energía Transada'!B43*'Energía Transada'!$I$15)</f>
        <v>1649.6021507784001</v>
      </c>
      <c r="E43" s="20">
        <f ca="1">IF($I$13="SI",'Energía Transada'!C43*'Energía Transada'!$I$16,0)</f>
        <v>1.2165652202831096</v>
      </c>
    </row>
    <row r="44" spans="1:5" x14ac:dyDescent="0.2">
      <c r="A44" s="8">
        <v>35</v>
      </c>
      <c r="B44" s="9">
        <f>$I$3*'Punto de Medida'!C44</f>
        <v>2608.4078930000001</v>
      </c>
      <c r="C44" s="20">
        <f>$I$4*'Punto de Medida'!D44</f>
        <v>556.60985044940003</v>
      </c>
      <c r="D44" s="9">
        <f ca="1">IF($I$13="SI",B44,'Energía Transada'!B44*'Energía Transada'!$I$15)</f>
        <v>2608.4078930000001</v>
      </c>
      <c r="E44" s="20">
        <f ca="1">IF($I$13="SI",'Energía Transada'!C44*'Energía Transada'!$I$16,0)</f>
        <v>114.07560042076976</v>
      </c>
    </row>
    <row r="45" spans="1:5" x14ac:dyDescent="0.2">
      <c r="A45" s="8">
        <v>36</v>
      </c>
      <c r="B45" s="9">
        <f>$I$3*'Punto de Medida'!C45</f>
        <v>2515.9762264000001</v>
      </c>
      <c r="C45" s="20">
        <f>$I$4*'Punto de Medida'!D45</f>
        <v>419.68188035399999</v>
      </c>
      <c r="D45" s="9">
        <f ca="1">IF($I$13="SI",B45,'Energía Transada'!B45*'Energía Transada'!$I$15)</f>
        <v>2515.9762264000001</v>
      </c>
      <c r="E45" s="20">
        <f ca="1">IF($I$13="SI",'Energía Transada'!C45*'Energía Transada'!$I$16,0)</f>
        <v>86.012603708766804</v>
      </c>
    </row>
    <row r="46" spans="1:5" x14ac:dyDescent="0.2">
      <c r="A46" s="8">
        <v>37</v>
      </c>
      <c r="B46" s="9">
        <f>$I$3*'Punto de Medida'!C46</f>
        <v>2197.3067869480001</v>
      </c>
      <c r="C46" s="20">
        <f>$I$4*'Punto de Medida'!D46</f>
        <v>268.72596207160001</v>
      </c>
      <c r="D46" s="9">
        <f ca="1">IF($I$13="SI",B46,'Energía Transada'!B46*'Energía Transada'!$I$15)</f>
        <v>2197.3067869480001</v>
      </c>
      <c r="E46" s="20">
        <f ca="1">IF($I$13="SI",'Energía Transada'!C46*'Energía Transada'!$I$16,0)</f>
        <v>55.074619048182917</v>
      </c>
    </row>
    <row r="47" spans="1:5" x14ac:dyDescent="0.2">
      <c r="A47" s="8">
        <v>38</v>
      </c>
      <c r="B47" s="9">
        <f>$I$3*'Punto de Medida'!C47</f>
        <v>1114.4423323852</v>
      </c>
      <c r="C47" s="20">
        <f>$I$4*'Punto de Medida'!D47</f>
        <v>10.2560560344</v>
      </c>
      <c r="D47" s="9">
        <f ca="1">IF($I$13="SI",B47,'Energía Transada'!B47*'Energía Transada'!$I$15)</f>
        <v>1114.4423323852</v>
      </c>
      <c r="E47" s="20">
        <f ca="1">IF($I$13="SI",'Energía Transada'!C47*'Energía Transada'!$I$16,0)</f>
        <v>2.101949415966359</v>
      </c>
    </row>
    <row r="48" spans="1:5" x14ac:dyDescent="0.2">
      <c r="A48" s="8">
        <v>39</v>
      </c>
      <c r="B48" s="9">
        <f>$I$3*'Punto de Medida'!C48</f>
        <v>516.46710082240008</v>
      </c>
      <c r="C48" s="20">
        <f>$I$4*'Punto de Medida'!D48</f>
        <v>10.170939757000001</v>
      </c>
      <c r="D48" s="9">
        <f ca="1">IF($I$13="SI",B48,'Energía Transada'!B48*'Energía Transada'!$I$15)</f>
        <v>516.46710082240008</v>
      </c>
      <c r="E48" s="20">
        <f ca="1">IF($I$13="SI",'Energía Transada'!C48*'Energía Transada'!$I$16,0)</f>
        <v>2.0845050778143372</v>
      </c>
    </row>
    <row r="49" spans="1:5" x14ac:dyDescent="0.2">
      <c r="A49" s="8">
        <v>40</v>
      </c>
      <c r="B49" s="9">
        <f>$I$3*'Punto de Medida'!C49</f>
        <v>544.2381324744</v>
      </c>
      <c r="C49" s="20">
        <f>$I$4*'Punto de Medida'!D49</f>
        <v>79.1476223186</v>
      </c>
      <c r="D49" s="9">
        <f ca="1">IF($I$13="SI",B49,'Energía Transada'!B49*'Energía Transada'!$I$15)</f>
        <v>544.2381324744</v>
      </c>
      <c r="E49" s="20">
        <f ca="1">IF($I$13="SI",'Energía Transada'!C49*'Energía Transada'!$I$16,0)</f>
        <v>16.221079326175882</v>
      </c>
    </row>
    <row r="50" spans="1:5" x14ac:dyDescent="0.2">
      <c r="A50" s="8">
        <v>41</v>
      </c>
      <c r="B50" s="9">
        <f>$I$3*'Punto de Medida'!C50</f>
        <v>5.7425725812000001</v>
      </c>
      <c r="C50" s="20">
        <f>$I$4*'Punto de Medida'!D50</f>
        <v>419.4384774074</v>
      </c>
      <c r="D50" s="9">
        <f ca="1">IF($I$13="SI",B50,'Energía Transada'!B50*'Energía Transada'!$I$15)</f>
        <v>5.7425725812000001</v>
      </c>
      <c r="E50" s="20">
        <f ca="1">IF($I$13="SI",'Energía Transada'!C50*'Energía Transada'!$I$16,0)</f>
        <v>85.962718969473826</v>
      </c>
    </row>
    <row r="51" spans="1:5" x14ac:dyDescent="0.2">
      <c r="A51" s="8">
        <v>42</v>
      </c>
      <c r="B51" s="9">
        <f>$I$3*'Punto de Medida'!C51</f>
        <v>8.0455343696000003</v>
      </c>
      <c r="C51" s="20">
        <f>$I$4*'Punto de Medida'!D51</f>
        <v>1603.5365202999999</v>
      </c>
      <c r="D51" s="9">
        <f ca="1">IF($I$13="SI",B51,'Energía Transada'!B51*'Energía Transada'!$I$15)</f>
        <v>8.0455343696000003</v>
      </c>
      <c r="E51" s="20">
        <f ca="1">IF($I$13="SI",'Energía Transada'!C51*'Energía Transada'!$I$16,0)</f>
        <v>328.64023373313177</v>
      </c>
    </row>
    <row r="52" spans="1:5" x14ac:dyDescent="0.2">
      <c r="A52" s="8">
        <v>43</v>
      </c>
      <c r="B52" s="9">
        <f>$I$3*'Punto de Medida'!C52</f>
        <v>3.6877058400000003E-2</v>
      </c>
      <c r="C52" s="20">
        <f>$I$4*'Punto de Medida'!D52</f>
        <v>1276.7215498400001</v>
      </c>
      <c r="D52" s="9">
        <f ca="1">IF($I$13="SI",B52,'Energía Transada'!B52*'Energía Transada'!$I$15)</f>
        <v>3.6877058400000003E-2</v>
      </c>
      <c r="E52" s="20">
        <f ca="1">IF($I$13="SI",'Energía Transada'!C52*'Energía Transada'!$I$16,0)</f>
        <v>261.66043818761653</v>
      </c>
    </row>
    <row r="53" spans="1:5" x14ac:dyDescent="0.2">
      <c r="A53" s="8">
        <v>44</v>
      </c>
      <c r="B53" s="9">
        <f>$I$3*'Punto de Medida'!C53</f>
        <v>399.97972265160001</v>
      </c>
      <c r="C53" s="20">
        <f>$I$4*'Punto de Medida'!D53</f>
        <v>1330.5439670600001</v>
      </c>
      <c r="D53" s="9">
        <f ca="1">IF($I$13="SI",B53,'Energía Transada'!B53*'Energía Transada'!$I$15)</f>
        <v>399.97972265160001</v>
      </c>
      <c r="E53" s="20">
        <f ca="1">IF($I$13="SI",'Energía Transada'!C53*'Energía Transada'!$I$16,0)</f>
        <v>272.6911890007965</v>
      </c>
    </row>
    <row r="54" spans="1:5" x14ac:dyDescent="0.2">
      <c r="A54" s="8">
        <v>45</v>
      </c>
      <c r="B54" s="9">
        <f>$I$3*'Punto de Medida'!C54</f>
        <v>677.12401502199998</v>
      </c>
      <c r="C54" s="20">
        <f>$I$4*'Punto de Medida'!D54</f>
        <v>2051.3779752400001</v>
      </c>
      <c r="D54" s="9">
        <f ca="1">IF($I$13="SI",B54,'Energía Transada'!B54*'Energía Transada'!$I$15)</f>
        <v>677.12401502199998</v>
      </c>
      <c r="E54" s="20">
        <f ca="1">IF($I$13="SI",'Energía Transada'!C54*'Energía Transada'!$I$16,0)</f>
        <v>420.4240618927376</v>
      </c>
    </row>
    <row r="55" spans="1:5" x14ac:dyDescent="0.2">
      <c r="A55" s="8">
        <v>46</v>
      </c>
      <c r="B55" s="9">
        <f>$I$3*'Punto de Medida'!C55</f>
        <v>363.99677412280005</v>
      </c>
      <c r="C55" s="20">
        <f>$I$4*'Punto de Medida'!D55</f>
        <v>2695.0942638399997</v>
      </c>
      <c r="D55" s="9">
        <f ca="1">IF($I$13="SI",B55,'Energía Transada'!B55*'Energía Transada'!$I$15)</f>
        <v>363.99677412280005</v>
      </c>
      <c r="E55" s="20">
        <f ca="1">IF($I$13="SI",'Energía Transada'!C55*'Energía Transada'!$I$16,0)</f>
        <v>552.35187823193121</v>
      </c>
    </row>
    <row r="56" spans="1:5" x14ac:dyDescent="0.2">
      <c r="A56" s="8">
        <v>47</v>
      </c>
      <c r="B56" s="9">
        <f>$I$3*'Punto de Medida'!C56</f>
        <v>321.48603967480005</v>
      </c>
      <c r="C56" s="20">
        <f>$I$4*'Punto de Medida'!D56</f>
        <v>3129.79680706</v>
      </c>
      <c r="D56" s="9">
        <f ca="1">IF($I$13="SI",B56,'Energía Transada'!B56*'Energía Transada'!$I$15)</f>
        <v>321.48603967480005</v>
      </c>
      <c r="E56" s="20">
        <f ca="1">IF($I$13="SI",'Energía Transada'!C56*'Energía Transada'!$I$16,0)</f>
        <v>641.44292392977434</v>
      </c>
    </row>
    <row r="57" spans="1:5" x14ac:dyDescent="0.2">
      <c r="A57" s="8">
        <v>48</v>
      </c>
      <c r="B57" s="9">
        <f>$I$3*'Punto de Medida'!C57</f>
        <v>543.87554104519995</v>
      </c>
      <c r="C57" s="20">
        <f>$I$4*'Punto de Medida'!D57</f>
        <v>2364.8595396799997</v>
      </c>
      <c r="D57" s="9">
        <f ca="1">IF($I$13="SI",B57,'Energía Transada'!B57*'Energía Transada'!$I$15)</f>
        <v>543.87554104519995</v>
      </c>
      <c r="E57" s="20">
        <f ca="1">IF($I$13="SI",'Energía Transada'!C57*'Energía Transada'!$I$16,0)</f>
        <v>484.67121392474439</v>
      </c>
    </row>
    <row r="58" spans="1:5" x14ac:dyDescent="0.2">
      <c r="A58" s="8">
        <v>49</v>
      </c>
      <c r="B58" s="9">
        <f>$I$3*'Punto de Medida'!C58</f>
        <v>333.82793247439997</v>
      </c>
      <c r="C58" s="20">
        <f>$I$4*'Punto de Medida'!D58</f>
        <v>3905.2847600799996</v>
      </c>
      <c r="D58" s="9">
        <f ca="1">IF($I$13="SI",B58,'Energía Transada'!B58*'Energía Transada'!$I$15)</f>
        <v>333.82793247439997</v>
      </c>
      <c r="E58" s="20">
        <f ca="1">IF($I$13="SI",'Energía Transada'!C58*'Energía Transada'!$I$16,0)</f>
        <v>800.37696684763716</v>
      </c>
    </row>
    <row r="59" spans="1:5" x14ac:dyDescent="0.2">
      <c r="A59" s="8">
        <v>50</v>
      </c>
      <c r="B59" s="9">
        <f>$I$3*'Punto de Medida'!C59</f>
        <v>521.94305698080007</v>
      </c>
      <c r="C59" s="20">
        <f>$I$4*'Punto de Medida'!D59</f>
        <v>4073.0980092</v>
      </c>
      <c r="D59" s="9">
        <f ca="1">IF($I$13="SI",B59,'Energía Transada'!B59*'Energía Transada'!$I$15)</f>
        <v>521.94305698080007</v>
      </c>
      <c r="E59" s="20">
        <f ca="1">IF($I$13="SI",'Energía Transada'!C59*'Energía Transada'!$I$16,0)</f>
        <v>834.76981335667415</v>
      </c>
    </row>
    <row r="60" spans="1:5" x14ac:dyDescent="0.2">
      <c r="A60" s="8">
        <v>51</v>
      </c>
      <c r="B60" s="9">
        <f>$I$3*'Punto de Medida'!C60</f>
        <v>499.29136180559993</v>
      </c>
      <c r="C60" s="20">
        <f>$I$4*'Punto de Medida'!D60</f>
        <v>3657.0333705400003</v>
      </c>
      <c r="D60" s="9">
        <f ca="1">IF($I$13="SI",B60,'Energía Transada'!B60*'Energía Transada'!$I$15)</f>
        <v>499.29136180559993</v>
      </c>
      <c r="E60" s="20">
        <f ca="1">IF($I$13="SI",'Energía Transada'!C60*'Energía Transada'!$I$16,0)</f>
        <v>749.49855301036666</v>
      </c>
    </row>
    <row r="61" spans="1:5" x14ac:dyDescent="0.2">
      <c r="A61" s="8">
        <v>52</v>
      </c>
      <c r="B61" s="9">
        <f>$I$3*'Punto de Medida'!C61</f>
        <v>281.71023294960003</v>
      </c>
      <c r="C61" s="20">
        <f>$I$4*'Punto de Medida'!D61</f>
        <v>3325.1935635600003</v>
      </c>
      <c r="D61" s="9">
        <f ca="1">IF($I$13="SI",B61,'Energía Transada'!B61*'Energía Transada'!$I$15)</f>
        <v>281.71023294960003</v>
      </c>
      <c r="E61" s="20">
        <f ca="1">IF($I$13="SI",'Energía Transada'!C61*'Energía Transada'!$I$16,0)</f>
        <v>681.48893155973599</v>
      </c>
    </row>
    <row r="62" spans="1:5" x14ac:dyDescent="0.2">
      <c r="A62" s="8">
        <v>53</v>
      </c>
      <c r="B62" s="9">
        <f>$I$3*'Punto de Medida'!C62</f>
        <v>377.06243240120006</v>
      </c>
      <c r="C62" s="20">
        <f>$I$4*'Punto de Medida'!D62</f>
        <v>3629.0575138400004</v>
      </c>
      <c r="D62" s="9">
        <f ca="1">IF($I$13="SI",B62,'Energía Transada'!B62*'Energía Transada'!$I$15)</f>
        <v>377.06243240120006</v>
      </c>
      <c r="E62" s="20">
        <f ca="1">IF($I$13="SI",'Energía Transada'!C62*'Energía Transada'!$I$16,0)</f>
        <v>743.76498101597736</v>
      </c>
    </row>
    <row r="63" spans="1:5" x14ac:dyDescent="0.2">
      <c r="A63" s="8">
        <v>54</v>
      </c>
      <c r="B63" s="9">
        <f>$I$3*'Punto de Medida'!C63</f>
        <v>578.88219236120005</v>
      </c>
      <c r="C63" s="20">
        <f>$I$4*'Punto de Medida'!D63</f>
        <v>4002.56783146</v>
      </c>
      <c r="D63" s="9">
        <f ca="1">IF($I$13="SI",B63,'Energía Transada'!B63*'Energía Transada'!$I$15)</f>
        <v>578.88219236120005</v>
      </c>
      <c r="E63" s="20">
        <f ca="1">IF($I$13="SI",'Energía Transada'!C63*'Energía Transada'!$I$16,0)</f>
        <v>820.31485470479606</v>
      </c>
    </row>
    <row r="64" spans="1:5" x14ac:dyDescent="0.2">
      <c r="A64" s="8">
        <v>55</v>
      </c>
      <c r="B64" s="9">
        <f>$I$3*'Punto de Medida'!C64</f>
        <v>566.1398374268</v>
      </c>
      <c r="C64" s="20">
        <f>$I$4*'Punto de Medida'!D64</f>
        <v>3350.8537662599997</v>
      </c>
      <c r="D64" s="9">
        <f ca="1">IF($I$13="SI",B64,'Energía Transada'!B64*'Energía Transada'!$I$15)</f>
        <v>566.1398374268</v>
      </c>
      <c r="E64" s="20">
        <f ca="1">IF($I$13="SI",'Energía Transada'!C64*'Energía Transada'!$I$16,0)</f>
        <v>686.74791687513721</v>
      </c>
    </row>
    <row r="65" spans="1:5" x14ac:dyDescent="0.2">
      <c r="A65" s="8">
        <v>56</v>
      </c>
      <c r="B65" s="9">
        <f>$I$3*'Punto de Medida'!C65</f>
        <v>963.78297284360008</v>
      </c>
      <c r="C65" s="20">
        <f>$I$4*'Punto de Medida'!D65</f>
        <v>3074.7380133800002</v>
      </c>
      <c r="D65" s="9">
        <f ca="1">IF($I$13="SI",B65,'Energía Transada'!B65*'Energía Transada'!$I$15)</f>
        <v>963.78297284360008</v>
      </c>
      <c r="E65" s="20">
        <f ca="1">IF($I$13="SI",'Energía Transada'!C65*'Energía Transada'!$I$16,0)</f>
        <v>630.1587812894345</v>
      </c>
    </row>
    <row r="66" spans="1:5" x14ac:dyDescent="0.2">
      <c r="A66" s="8">
        <v>57</v>
      </c>
      <c r="B66" s="9">
        <f>$I$3*'Punto de Medida'!C66</f>
        <v>457.10999141079998</v>
      </c>
      <c r="C66" s="20">
        <f>$I$4*'Punto de Medida'!D66</f>
        <v>3872.1199811799997</v>
      </c>
      <c r="D66" s="9">
        <f ca="1">IF($I$13="SI",B66,'Energía Transada'!B66*'Energía Transada'!$I$15)</f>
        <v>457.10999141079998</v>
      </c>
      <c r="E66" s="20">
        <f ca="1">IF($I$13="SI",'Energía Transada'!C66*'Energía Transada'!$I$16,0)</f>
        <v>793.579940056277</v>
      </c>
    </row>
    <row r="67" spans="1:5" x14ac:dyDescent="0.2">
      <c r="A67" s="8">
        <v>58</v>
      </c>
      <c r="B67" s="9">
        <f>$I$3*'Punto de Medida'!C67</f>
        <v>187.78340770279999</v>
      </c>
      <c r="C67" s="20">
        <f>$I$4*'Punto de Medida'!D67</f>
        <v>3751.7817073000001</v>
      </c>
      <c r="D67" s="9">
        <f ca="1">IF($I$13="SI",B67,'Energía Transada'!B67*'Energía Transada'!$I$15)</f>
        <v>187.78340770279999</v>
      </c>
      <c r="E67" s="20">
        <f ca="1">IF($I$13="SI",'Energía Transada'!C67*'Energía Transada'!$I$16,0)</f>
        <v>768.9169542406712</v>
      </c>
    </row>
    <row r="68" spans="1:5" x14ac:dyDescent="0.2">
      <c r="A68" s="8">
        <v>59</v>
      </c>
      <c r="B68" s="9">
        <f>$I$3*'Punto de Medida'!C68</f>
        <v>464.90726063600005</v>
      </c>
      <c r="C68" s="20">
        <f>$I$4*'Punto de Medida'!D68</f>
        <v>4469.2347722000004</v>
      </c>
      <c r="D68" s="9">
        <f ca="1">IF($I$13="SI",B68,'Energía Transada'!B68*'Energía Transada'!$I$15)</f>
        <v>464.90726063600005</v>
      </c>
      <c r="E68" s="20">
        <f ca="1">IF($I$13="SI",'Energía Transada'!C68*'Energía Transada'!$I$16,0)</f>
        <v>915.95691245576438</v>
      </c>
    </row>
    <row r="69" spans="1:5" x14ac:dyDescent="0.2">
      <c r="A69" s="8">
        <v>60</v>
      </c>
      <c r="B69" s="9">
        <f>$I$3*'Punto de Medida'!C69</f>
        <v>429.49356198839996</v>
      </c>
      <c r="C69" s="20">
        <f>$I$4*'Punto de Medida'!D69</f>
        <v>4769.9482685800003</v>
      </c>
      <c r="D69" s="9">
        <f ca="1">IF($I$13="SI",B69,'Energía Transada'!B69*'Energía Transada'!$I$15)</f>
        <v>429.49356198839996</v>
      </c>
      <c r="E69" s="20">
        <f ca="1">IF($I$13="SI",'Energía Transada'!C69*'Energía Transada'!$I$16,0)</f>
        <v>977.58728537582817</v>
      </c>
    </row>
    <row r="70" spans="1:5" x14ac:dyDescent="0.2">
      <c r="A70" s="8">
        <v>61</v>
      </c>
      <c r="B70" s="9">
        <f>$I$3*'Punto de Medida'!C70</f>
        <v>475.35896611840008</v>
      </c>
      <c r="C70" s="20">
        <f>$I$4*'Punto de Medida'!D70</f>
        <v>4468.6592341599999</v>
      </c>
      <c r="D70" s="9">
        <f ca="1">IF($I$13="SI",B70,'Energía Transada'!B70*'Energía Transada'!$I$15)</f>
        <v>475.35896611840008</v>
      </c>
      <c r="E70" s="20">
        <f ca="1">IF($I$13="SI",'Energía Transada'!C70*'Energía Transada'!$I$16,0)</f>
        <v>915.83895757691153</v>
      </c>
    </row>
    <row r="71" spans="1:5" x14ac:dyDescent="0.2">
      <c r="A71" s="8">
        <v>62</v>
      </c>
      <c r="B71" s="9">
        <f>$I$3*'Punto de Medida'!C71</f>
        <v>699.23377804280005</v>
      </c>
      <c r="C71" s="20">
        <f>$I$4*'Punto de Medida'!D71</f>
        <v>4526.0213592</v>
      </c>
      <c r="D71" s="9">
        <f ca="1">IF($I$13="SI",B71,'Energía Transada'!B71*'Energía Transada'!$I$15)</f>
        <v>699.23377804280005</v>
      </c>
      <c r="E71" s="20">
        <f ca="1">IF($I$13="SI",'Energía Transada'!C71*'Energía Transada'!$I$16,0)</f>
        <v>927.59516140633718</v>
      </c>
    </row>
    <row r="72" spans="1:5" x14ac:dyDescent="0.2">
      <c r="A72" s="8">
        <v>63</v>
      </c>
      <c r="B72" s="9">
        <f>$I$3*'Punto de Medida'!C72</f>
        <v>1042.4776488672001</v>
      </c>
      <c r="C72" s="20">
        <f>$I$4*'Punto de Medida'!D72</f>
        <v>4695.07030674</v>
      </c>
      <c r="D72" s="9">
        <f ca="1">IF($I$13="SI",B72,'Energía Transada'!B72*'Energía Transada'!$I$15)</f>
        <v>1042.4776488672001</v>
      </c>
      <c r="E72" s="20">
        <f ca="1">IF($I$13="SI",'Energía Transada'!C72*'Energía Transada'!$I$16,0)</f>
        <v>962.24126078017105</v>
      </c>
    </row>
    <row r="73" spans="1:5" x14ac:dyDescent="0.2">
      <c r="A73" s="8">
        <v>64</v>
      </c>
      <c r="B73" s="9">
        <f>$I$3*'Punto de Medida'!C73</f>
        <v>1867.9829168000001</v>
      </c>
      <c r="C73" s="20">
        <f>$I$4*'Punto de Medida'!D73</f>
        <v>4603.3309346200003</v>
      </c>
      <c r="D73" s="9">
        <f ca="1">IF($I$13="SI",B73,'Energía Transada'!B73*'Energía Transada'!$I$15)</f>
        <v>1867.9829168000001</v>
      </c>
      <c r="E73" s="20">
        <f ca="1">IF($I$13="SI",'Energía Transada'!C73*'Energía Transada'!$I$16,0)</f>
        <v>943.43953826598283</v>
      </c>
    </row>
    <row r="74" spans="1:5" x14ac:dyDescent="0.2">
      <c r="A74" s="8">
        <v>65</v>
      </c>
      <c r="B74" s="9">
        <f>$I$3*'Punto de Medida'!C74</f>
        <v>1152.5278502556</v>
      </c>
      <c r="C74" s="20">
        <f>$I$4*'Punto de Medida'!D74</f>
        <v>4595.1261347200007</v>
      </c>
      <c r="D74" s="9">
        <f ca="1">IF($I$13="SI",B74,'Energía Transada'!B74*'Energía Transada'!$I$15)</f>
        <v>1152.5278502556</v>
      </c>
      <c r="E74" s="20">
        <f ca="1">IF($I$13="SI",'Energía Transada'!C74*'Energía Transada'!$I$16,0)</f>
        <v>941.75798794097682</v>
      </c>
    </row>
    <row r="75" spans="1:5" x14ac:dyDescent="0.2">
      <c r="A75" s="8">
        <v>66</v>
      </c>
      <c r="B75" s="9">
        <f>$I$3*'Punto de Medida'!C75</f>
        <v>756.89530822360007</v>
      </c>
      <c r="C75" s="20">
        <f>$I$4*'Punto de Medida'!D75</f>
        <v>4398.1047059399998</v>
      </c>
      <c r="D75" s="9">
        <f ca="1">IF($I$13="SI",B75,'Energía Transada'!B75*'Energía Transada'!$I$15)</f>
        <v>756.89530822360007</v>
      </c>
      <c r="E75" s="20">
        <f ca="1">IF($I$13="SI",'Energía Transada'!C75*'Energía Transada'!$I$16,0)</f>
        <v>901.37900836364781</v>
      </c>
    </row>
    <row r="76" spans="1:5" x14ac:dyDescent="0.2">
      <c r="A76" s="8">
        <v>67</v>
      </c>
      <c r="B76" s="9">
        <f>$I$3*'Punto de Medida'!C76</f>
        <v>656.94311209799992</v>
      </c>
      <c r="C76" s="20">
        <f>$I$4*'Punto de Medida'!D76</f>
        <v>4505.0260127399997</v>
      </c>
      <c r="D76" s="9">
        <f ca="1">IF($I$13="SI",B76,'Energía Transada'!B76*'Energía Transada'!$I$15)</f>
        <v>656.94311209799992</v>
      </c>
      <c r="E76" s="20">
        <f ca="1">IF($I$13="SI",'Energía Transada'!C76*'Energía Transada'!$I$16,0)</f>
        <v>923.29222506496114</v>
      </c>
    </row>
    <row r="77" spans="1:5" x14ac:dyDescent="0.2">
      <c r="A77" s="8">
        <v>68</v>
      </c>
      <c r="B77" s="9">
        <f>$I$3*'Punto de Medida'!C77</f>
        <v>487.26072635239996</v>
      </c>
      <c r="C77" s="20">
        <f>$I$4*'Punto de Medida'!D77</f>
        <v>4363.0937567800001</v>
      </c>
      <c r="D77" s="9">
        <f ca="1">IF($I$13="SI",B77,'Energía Transada'!B77*'Energía Transada'!$I$15)</f>
        <v>487.26072635239996</v>
      </c>
      <c r="E77" s="20">
        <f ca="1">IF($I$13="SI",'Energía Transada'!C77*'Energía Transada'!$I$16,0)</f>
        <v>894.20361424602049</v>
      </c>
    </row>
    <row r="78" spans="1:5" x14ac:dyDescent="0.2">
      <c r="A78" s="8">
        <v>69</v>
      </c>
      <c r="B78" s="9">
        <f>$I$3*'Punto de Medida'!C78</f>
        <v>540.59255606720001</v>
      </c>
      <c r="C78" s="20">
        <f>$I$4*'Punto de Medida'!D78</f>
        <v>3751.4751742599997</v>
      </c>
      <c r="D78" s="9">
        <f ca="1">IF($I$13="SI",B78,'Energía Transada'!B78*'Energía Transada'!$I$15)</f>
        <v>540.59255606720001</v>
      </c>
      <c r="E78" s="20">
        <f ca="1">IF($I$13="SI",'Energía Transada'!C78*'Energía Transada'!$I$16,0)</f>
        <v>768.85413116889367</v>
      </c>
    </row>
    <row r="79" spans="1:5" x14ac:dyDescent="0.2">
      <c r="A79" s="8">
        <v>70</v>
      </c>
      <c r="B79" s="9">
        <f>$I$3*'Punto de Medida'!C79</f>
        <v>483.70693643999999</v>
      </c>
      <c r="C79" s="20">
        <f>$I$4*'Punto de Medida'!D79</f>
        <v>4227.5640703999998</v>
      </c>
      <c r="D79" s="9">
        <f ca="1">IF($I$13="SI",B79,'Energía Transada'!B79*'Energía Transada'!$I$15)</f>
        <v>483.70693643999999</v>
      </c>
      <c r="E79" s="20">
        <f ca="1">IF($I$13="SI",'Energía Transada'!C79*'Energía Transada'!$I$16,0)</f>
        <v>866.42719179112783</v>
      </c>
    </row>
    <row r="80" spans="1:5" x14ac:dyDescent="0.2">
      <c r="A80" s="8">
        <v>71</v>
      </c>
      <c r="B80" s="9">
        <f>$I$3*'Punto de Medida'!C80</f>
        <v>567.60352441520001</v>
      </c>
      <c r="C80" s="20">
        <f>$I$4*'Punto de Medida'!D80</f>
        <v>3641.3524131599997</v>
      </c>
      <c r="D80" s="9">
        <f ca="1">IF($I$13="SI",B80,'Energía Transada'!B80*'Energía Transada'!$I$15)</f>
        <v>567.60352441520001</v>
      </c>
      <c r="E80" s="20">
        <f ca="1">IF($I$13="SI",'Energía Transada'!C80*'Energía Transada'!$I$16,0)</f>
        <v>746.28478554496553</v>
      </c>
    </row>
    <row r="81" spans="1:5" x14ac:dyDescent="0.2">
      <c r="A81" s="8">
        <v>72</v>
      </c>
      <c r="B81" s="9">
        <f>$I$3*'Punto de Medida'!C81</f>
        <v>345.47981151319999</v>
      </c>
      <c r="C81" s="20">
        <f>$I$4*'Punto de Medida'!D81</f>
        <v>4405.6727083599999</v>
      </c>
      <c r="D81" s="9">
        <f ca="1">IF($I$13="SI",B81,'Energía Transada'!B81*'Energía Transada'!$I$15)</f>
        <v>345.47981151319999</v>
      </c>
      <c r="E81" s="20">
        <f ca="1">IF($I$13="SI",'Energía Transada'!C81*'Energía Transada'!$I$16,0)</f>
        <v>902.93004886239271</v>
      </c>
    </row>
    <row r="82" spans="1:5" x14ac:dyDescent="0.2">
      <c r="A82" s="8">
        <v>73</v>
      </c>
      <c r="B82" s="9">
        <f>$I$3*'Punto de Medida'!C82</f>
        <v>329.90900502560004</v>
      </c>
      <c r="C82" s="20">
        <f>$I$4*'Punto de Medida'!D82</f>
        <v>4012.5699385200001</v>
      </c>
      <c r="D82" s="9">
        <f ca="1">IF($I$13="SI",B82,'Energía Transada'!B82*'Energía Transada'!$I$15)</f>
        <v>329.90900502560004</v>
      </c>
      <c r="E82" s="20">
        <f ca="1">IF($I$13="SI",'Energía Transada'!C82*'Energía Transada'!$I$16,0)</f>
        <v>822.36475800316771</v>
      </c>
    </row>
    <row r="83" spans="1:5" x14ac:dyDescent="0.2">
      <c r="A83" s="8">
        <v>74</v>
      </c>
      <c r="B83" s="9">
        <f>$I$3*'Punto de Medida'!C83</f>
        <v>189.09393823319999</v>
      </c>
      <c r="C83" s="20">
        <f>$I$4*'Punto de Medida'!D83</f>
        <v>3916.9696739799997</v>
      </c>
      <c r="D83" s="9">
        <f ca="1">IF($I$13="SI",B83,'Energía Transada'!B83*'Energía Transada'!$I$15)</f>
        <v>189.09393823319999</v>
      </c>
      <c r="E83" s="20">
        <f ca="1">IF($I$13="SI",'Energía Transada'!C83*'Energía Transada'!$I$16,0)</f>
        <v>802.77175660554622</v>
      </c>
    </row>
    <row r="84" spans="1:5" x14ac:dyDescent="0.2">
      <c r="A84" s="8">
        <v>75</v>
      </c>
      <c r="B84" s="9">
        <f>$I$3*'Punto de Medida'!C84</f>
        <v>11.0823447644</v>
      </c>
      <c r="C84" s="20">
        <f>$I$4*'Punto de Medida'!D84</f>
        <v>4451.9486288199996</v>
      </c>
      <c r="D84" s="9">
        <f ca="1">IF($I$13="SI",B84,'Energía Transada'!B84*'Energía Transada'!$I$15)</f>
        <v>11.0823447644</v>
      </c>
      <c r="E84" s="20">
        <f ca="1">IF($I$13="SI",'Energía Transada'!C84*'Energía Transada'!$I$16,0)</f>
        <v>912.41416670047272</v>
      </c>
    </row>
    <row r="85" spans="1:5" x14ac:dyDescent="0.2">
      <c r="A85" s="8">
        <v>76</v>
      </c>
      <c r="B85" s="9">
        <f>$I$3*'Punto de Medida'!C85</f>
        <v>1.7965545416000002</v>
      </c>
      <c r="C85" s="20">
        <f>$I$4*'Punto de Medida'!D85</f>
        <v>4312.7467957199997</v>
      </c>
      <c r="D85" s="9">
        <f ca="1">IF($I$13="SI",B85,'Energía Transada'!B85*'Energía Transada'!$I$15)</f>
        <v>1.7965545416000002</v>
      </c>
      <c r="E85" s="20">
        <f ca="1">IF($I$13="SI",'Energía Transada'!C85*'Energía Transada'!$I$16,0)</f>
        <v>883.88514825472782</v>
      </c>
    </row>
    <row r="86" spans="1:5" x14ac:dyDescent="0.2">
      <c r="A86" s="8">
        <v>77</v>
      </c>
      <c r="B86" s="9">
        <f>$I$3*'Punto de Medida'!C86</f>
        <v>0</v>
      </c>
      <c r="C86" s="20">
        <f>$I$4*'Punto de Medida'!D86</f>
        <v>4450.4288463800003</v>
      </c>
      <c r="D86" s="9">
        <f ca="1">IF($I$13="SI",B86,'Energía Transada'!B86*'Energía Transada'!$I$15)</f>
        <v>0</v>
      </c>
      <c r="E86" s="20">
        <f ca="1">IF($I$13="SI",'Energía Transada'!C86*'Energía Transada'!$I$16,0)</f>
        <v>912.10269162648353</v>
      </c>
    </row>
    <row r="87" spans="1:5" x14ac:dyDescent="0.2">
      <c r="A87" s="8">
        <v>78</v>
      </c>
      <c r="B87" s="9">
        <f>$I$3*'Punto de Medida'!C87</f>
        <v>1.6120284544000001</v>
      </c>
      <c r="C87" s="20">
        <f>$I$4*'Punto de Medida'!D87</f>
        <v>4440.9984154799995</v>
      </c>
      <c r="D87" s="9">
        <f ca="1">IF($I$13="SI",B87,'Energía Transada'!B87*'Energía Transada'!$I$15)</f>
        <v>1.6120284544000001</v>
      </c>
      <c r="E87" s="20">
        <f ca="1">IF($I$13="SI",'Energía Transada'!C87*'Energía Transada'!$I$16,0)</f>
        <v>910.16995172567943</v>
      </c>
    </row>
    <row r="88" spans="1:5" x14ac:dyDescent="0.2">
      <c r="A88" s="8">
        <v>79</v>
      </c>
      <c r="B88" s="9">
        <f>$I$3*'Punto de Medida'!C88</f>
        <v>0</v>
      </c>
      <c r="C88" s="20">
        <f>$I$4*'Punto de Medida'!D88</f>
        <v>4121.8554676200001</v>
      </c>
      <c r="D88" s="9">
        <f ca="1">IF($I$13="SI",B88,'Energía Transada'!B88*'Energía Transada'!$I$15)</f>
        <v>0</v>
      </c>
      <c r="E88" s="20">
        <f ca="1">IF($I$13="SI",'Energía Transada'!C88*'Energía Transada'!$I$16,0)</f>
        <v>844.76251531795185</v>
      </c>
    </row>
    <row r="89" spans="1:5" x14ac:dyDescent="0.2">
      <c r="A89" s="8">
        <v>80</v>
      </c>
      <c r="B89" s="9">
        <f>$I$3*'Punto de Medida'!C89</f>
        <v>0</v>
      </c>
      <c r="C89" s="20">
        <f>$I$4*'Punto de Medida'!D89</f>
        <v>4524.3601464600006</v>
      </c>
      <c r="D89" s="9">
        <f ca="1">IF($I$13="SI",B89,'Energía Transada'!B89*'Energía Transada'!$I$15)</f>
        <v>0</v>
      </c>
      <c r="E89" s="20">
        <f ca="1">IF($I$13="SI",'Energía Transada'!C89*'Energía Transada'!$I$16,0)</f>
        <v>927.25470059597058</v>
      </c>
    </row>
    <row r="90" spans="1:5" x14ac:dyDescent="0.2">
      <c r="A90" s="8">
        <v>81</v>
      </c>
      <c r="B90" s="9">
        <f>$I$3*'Punto de Medida'!C90</f>
        <v>0</v>
      </c>
      <c r="C90" s="20">
        <f>$I$4*'Punto de Medida'!D90</f>
        <v>4410.3662928599997</v>
      </c>
      <c r="D90" s="9">
        <f ca="1">IF($I$13="SI",B90,'Energía Transada'!B90*'Energía Transada'!$I$15)</f>
        <v>0</v>
      </c>
      <c r="E90" s="20">
        <f ca="1">IF($I$13="SI",'Energía Transada'!C90*'Energía Transada'!$I$16,0)</f>
        <v>903.8919856113215</v>
      </c>
    </row>
    <row r="91" spans="1:5" x14ac:dyDescent="0.2">
      <c r="A91" s="8">
        <v>82</v>
      </c>
      <c r="B91" s="9">
        <f>$I$3*'Punto de Medida'!C91</f>
        <v>0</v>
      </c>
      <c r="C91" s="20">
        <f>$I$4*'Punto de Medida'!D91</f>
        <v>4188.8163691000009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858.48596098618748</v>
      </c>
    </row>
    <row r="92" spans="1:5" x14ac:dyDescent="0.2">
      <c r="A92" s="8">
        <v>83</v>
      </c>
      <c r="B92" s="9">
        <f>$I$3*'Punto de Medida'!C92</f>
        <v>0</v>
      </c>
      <c r="C92" s="20">
        <f>$I$4*'Punto de Medida'!D92</f>
        <v>4564.3084944599996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935.44200051572284</v>
      </c>
    </row>
    <row r="93" spans="1:5" x14ac:dyDescent="0.2">
      <c r="A93" s="8">
        <v>84</v>
      </c>
      <c r="B93" s="9">
        <f>$I$3*'Punto de Medida'!C93</f>
        <v>0</v>
      </c>
      <c r="C93" s="20">
        <f>$I$4*'Punto de Medida'!D93</f>
        <v>4528.8387333200008</v>
      </c>
      <c r="D93" s="9">
        <f ca="1">IF($I$13="SI",B93,'Energía Transada'!B93*'Energía Transada'!$I$15)</f>
        <v>0</v>
      </c>
      <c r="E93" s="20">
        <f ca="1">IF($I$13="SI",'Energía Transada'!C93*'Energía Transada'!$I$16,0)</f>
        <v>928.1725741921324</v>
      </c>
    </row>
    <row r="94" spans="1:5" x14ac:dyDescent="0.2">
      <c r="A94" s="8">
        <v>85</v>
      </c>
      <c r="B94" s="9">
        <f>$I$3*'Punto de Medida'!C94</f>
        <v>0</v>
      </c>
      <c r="C94" s="20">
        <f>$I$4*'Punto de Medida'!D94</f>
        <v>3998.6685118600003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819.51570028048377</v>
      </c>
    </row>
    <row r="95" spans="1:5" x14ac:dyDescent="0.2">
      <c r="A95" s="8">
        <v>86</v>
      </c>
      <c r="B95" s="9">
        <f>$I$3*'Punto de Medida'!C95</f>
        <v>6.1430987436000004</v>
      </c>
      <c r="C95" s="20">
        <f>$I$4*'Punto de Medida'!D95</f>
        <v>3961.2424284400004</v>
      </c>
      <c r="D95" s="9">
        <f ca="1">IF($I$13="SI",B95,'Energía Transada'!B95*'Energía Transada'!$I$15)</f>
        <v>6.1430987436000004</v>
      </c>
      <c r="E95" s="20">
        <f ca="1">IF($I$13="SI",'Energía Transada'!C95*'Energía Transada'!$I$16,0)</f>
        <v>811.84533128847397</v>
      </c>
    </row>
    <row r="96" spans="1:5" x14ac:dyDescent="0.2">
      <c r="A96" s="8">
        <v>87</v>
      </c>
      <c r="B96" s="9">
        <f>$I$3*'Punto de Medida'!C96</f>
        <v>18.60972113</v>
      </c>
      <c r="C96" s="20">
        <f>$I$4*'Punto de Medida'!D96</f>
        <v>3859.84770776</v>
      </c>
      <c r="D96" s="9">
        <f ca="1">IF($I$13="SI",B96,'Energía Transada'!B96*'Energía Transada'!$I$15)</f>
        <v>18.60972113</v>
      </c>
      <c r="E96" s="20">
        <f ca="1">IF($I$13="SI",'Energía Transada'!C96*'Energía Transada'!$I$16,0)</f>
        <v>791.06477264092484</v>
      </c>
    </row>
    <row r="97" spans="1:5" x14ac:dyDescent="0.2">
      <c r="A97" s="8">
        <v>88</v>
      </c>
      <c r="B97" s="9">
        <f>$I$3*'Punto de Medida'!C97</f>
        <v>107.18044842960001</v>
      </c>
      <c r="C97" s="20">
        <f>$I$4*'Punto de Medida'!D97</f>
        <v>3886.1343457200001</v>
      </c>
      <c r="D97" s="9">
        <f ca="1">IF($I$13="SI",B97,'Energía Transada'!B97*'Energía Transada'!$I$15)</f>
        <v>107.18044842960001</v>
      </c>
      <c r="E97" s="20">
        <f ca="1">IF($I$13="SI",'Energía Transada'!C97*'Energía Transada'!$I$16,0)</f>
        <v>796.45214407516971</v>
      </c>
    </row>
    <row r="98" spans="1:5" x14ac:dyDescent="0.2">
      <c r="A98" s="8">
        <v>89</v>
      </c>
      <c r="B98" s="9">
        <f>$I$3*'Punto de Medida'!C98</f>
        <v>312.55742896560002</v>
      </c>
      <c r="C98" s="20">
        <f>$I$4*'Punto de Medida'!D98</f>
        <v>3285.2318463799998</v>
      </c>
      <c r="D98" s="9">
        <f ca="1">IF($I$13="SI",B98,'Energía Transada'!B98*'Energía Transada'!$I$15)</f>
        <v>312.55742896560002</v>
      </c>
      <c r="E98" s="20">
        <f ca="1">IF($I$13="SI",'Energía Transada'!C98*'Energía Transada'!$I$16,0)</f>
        <v>673.29889166469468</v>
      </c>
    </row>
    <row r="99" spans="1:5" x14ac:dyDescent="0.2">
      <c r="A99" s="8">
        <v>90</v>
      </c>
      <c r="B99" s="9">
        <f>$I$3*'Punto de Medida'!C99</f>
        <v>347.88807231359999</v>
      </c>
      <c r="C99" s="20">
        <f>$I$4*'Punto de Medida'!D99</f>
        <v>3357.6836189600003</v>
      </c>
      <c r="D99" s="9">
        <f ca="1">IF($I$13="SI",B99,'Energía Transada'!B99*'Energía Transada'!$I$15)</f>
        <v>347.88807231359999</v>
      </c>
      <c r="E99" s="20">
        <f ca="1">IF($I$13="SI",'Energía Transada'!C99*'Energía Transada'!$I$16,0)</f>
        <v>688.14767569526759</v>
      </c>
    </row>
    <row r="100" spans="1:5" x14ac:dyDescent="0.2">
      <c r="A100" s="8">
        <v>91</v>
      </c>
      <c r="B100" s="9">
        <f>$I$3*'Punto de Medida'!C100</f>
        <v>597.75071356000001</v>
      </c>
      <c r="C100" s="20">
        <f>$I$4*'Punto de Medida'!D100</f>
        <v>3676.4753568399997</v>
      </c>
      <c r="D100" s="9">
        <f ca="1">IF($I$13="SI",B100,'Energía Transada'!B100*'Energía Transada'!$I$15)</f>
        <v>597.75071356000001</v>
      </c>
      <c r="E100" s="20">
        <f ca="1">IF($I$13="SI",'Energía Transada'!C100*'Energía Transada'!$I$16,0)</f>
        <v>753.48313261986175</v>
      </c>
    </row>
    <row r="101" spans="1:5" x14ac:dyDescent="0.2">
      <c r="A101" s="8">
        <v>92</v>
      </c>
      <c r="B101" s="9">
        <f>$I$3*'Punto de Medida'!C101</f>
        <v>983.37891637440009</v>
      </c>
      <c r="C101" s="20">
        <f>$I$4*'Punto de Medida'!D101</f>
        <v>4004.1988714199997</v>
      </c>
      <c r="D101" s="9">
        <f ca="1">IF($I$13="SI",B101,'Energía Transada'!B101*'Energía Transada'!$I$15)</f>
        <v>983.37891637440009</v>
      </c>
      <c r="E101" s="20">
        <f ca="1">IF($I$13="SI",'Energía Transada'!C101*'Energía Transada'!$I$16,0)</f>
        <v>820.64913169000761</v>
      </c>
    </row>
    <row r="102" spans="1:5" x14ac:dyDescent="0.2">
      <c r="A102" s="8">
        <v>93</v>
      </c>
      <c r="B102" s="9">
        <f>$I$3*'Punto de Medida'!C102</f>
        <v>678.44641209800011</v>
      </c>
      <c r="C102" s="20">
        <f>$I$4*'Punto de Medida'!D102</f>
        <v>3382.3580841600001</v>
      </c>
      <c r="D102" s="9">
        <f ca="1">IF($I$13="SI",B102,'Energía Transada'!B102*'Energía Transada'!$I$15)</f>
        <v>678.44641209800011</v>
      </c>
      <c r="E102" s="20">
        <f ca="1">IF($I$13="SI",'Energía Transada'!C102*'Energía Transada'!$I$16,0)</f>
        <v>693.20463692309852</v>
      </c>
    </row>
    <row r="103" spans="1:5" x14ac:dyDescent="0.2">
      <c r="A103" s="8">
        <v>94</v>
      </c>
      <c r="B103" s="9">
        <f>$I$3*'Punto de Medida'!C103</f>
        <v>483.8645334432</v>
      </c>
      <c r="C103" s="20">
        <f>$I$4*'Punto de Medida'!D103</f>
        <v>2936.6282373999998</v>
      </c>
      <c r="D103" s="9">
        <f ca="1">IF($I$13="SI",B103,'Energía Transada'!B103*'Energía Transada'!$I$15)</f>
        <v>483.8645334432</v>
      </c>
      <c r="E103" s="20">
        <f ca="1">IF($I$13="SI",'Energía Transada'!C103*'Energía Transada'!$I$16,0)</f>
        <v>601.85357683396865</v>
      </c>
    </row>
    <row r="104" spans="1:5" x14ac:dyDescent="0.2">
      <c r="A104" s="8">
        <v>95</v>
      </c>
      <c r="B104" s="9">
        <f>$I$3*'Punto de Medida'!C104</f>
        <v>601.02471407159999</v>
      </c>
      <c r="C104" s="20">
        <f>$I$4*'Punto de Medida'!D104</f>
        <v>3358.46847974</v>
      </c>
      <c r="D104" s="9">
        <f ca="1">IF($I$13="SI",B104,'Energía Transada'!B104*'Energía Transada'!$I$15)</f>
        <v>601.02471407159999</v>
      </c>
      <c r="E104" s="20">
        <f ca="1">IF($I$13="SI",'Energía Transada'!C104*'Energía Transada'!$I$16,0)</f>
        <v>688.30853067232715</v>
      </c>
    </row>
    <row r="105" spans="1:5" x14ac:dyDescent="0.2">
      <c r="A105" s="8">
        <v>96</v>
      </c>
      <c r="B105" s="9">
        <f>$I$3*'Punto de Medida'!C105</f>
        <v>999.15222017520011</v>
      </c>
      <c r="C105" s="20">
        <f>$I$4*'Punto de Medida'!D105</f>
        <v>3717.9722597600003</v>
      </c>
      <c r="D105" s="9">
        <f ca="1">IF($I$13="SI",B105,'Energía Transada'!B105*'Energía Transada'!$I$15)</f>
        <v>999.15222017520011</v>
      </c>
      <c r="E105" s="20">
        <f ca="1">IF($I$13="SI",'Energía Transada'!C105*'Energía Transada'!$I$16,0)</f>
        <v>761.98780445127022</v>
      </c>
    </row>
    <row r="106" spans="1:5" x14ac:dyDescent="0.2">
      <c r="A106" s="8">
        <v>97</v>
      </c>
      <c r="B106" s="9">
        <f>$I$3*'Punto de Medida'!C106</f>
        <v>442.2520463816</v>
      </c>
      <c r="C106" s="20">
        <f>$I$4*'Punto de Medida'!D106</f>
        <v>3895.8667107799997</v>
      </c>
      <c r="D106" s="9">
        <f ca="1">IF($I$13="SI",B106,'Energía Transada'!B106*'Energía Transada'!$I$15)</f>
        <v>442.2520463816</v>
      </c>
      <c r="E106" s="20">
        <f ca="1">IF($I$13="SI",'Energía Transada'!C106*'Energía Transada'!$I$16,0)</f>
        <v>798.44676452041915</v>
      </c>
    </row>
    <row r="107" spans="1:5" x14ac:dyDescent="0.2">
      <c r="A107" s="8">
        <v>98</v>
      </c>
      <c r="B107" s="9">
        <f>$I$3*'Punto de Medida'!C107</f>
        <v>513.1180119884001</v>
      </c>
      <c r="C107" s="20">
        <f>$I$4*'Punto de Medida'!D107</f>
        <v>3720.3927004200004</v>
      </c>
      <c r="D107" s="9">
        <f ca="1">IF($I$13="SI",B107,'Energía Transada'!B107*'Energía Transada'!$I$15)</f>
        <v>513.1180119884001</v>
      </c>
      <c r="E107" s="20">
        <f ca="1">IF($I$13="SI",'Energía Transada'!C107*'Energía Transada'!$I$16,0)</f>
        <v>762.48386685718958</v>
      </c>
    </row>
    <row r="108" spans="1:5" x14ac:dyDescent="0.2">
      <c r="A108" s="8">
        <v>99</v>
      </c>
      <c r="B108" s="9">
        <f>$I$3*'Punto de Medida'!C108</f>
        <v>600.28078015360018</v>
      </c>
      <c r="C108" s="20">
        <f>$I$4*'Punto de Medida'!D108</f>
        <v>3301.8159235599996</v>
      </c>
      <c r="D108" s="9">
        <f ca="1">IF($I$13="SI",B108,'Energía Transada'!B108*'Energía Transada'!$I$15)</f>
        <v>600.28078015360018</v>
      </c>
      <c r="E108" s="20">
        <f ca="1">IF($I$13="SI",'Energía Transada'!C108*'Energía Transada'!$I$16,0)</f>
        <v>676.6977509558219</v>
      </c>
    </row>
    <row r="109" spans="1:5" x14ac:dyDescent="0.2">
      <c r="A109" s="8">
        <v>100</v>
      </c>
      <c r="B109" s="9">
        <f>$I$3*'Punto de Medida'!C109</f>
        <v>995.89049217840011</v>
      </c>
      <c r="C109" s="20">
        <f>$I$4*'Punto de Medida'!D109</f>
        <v>3444.5728235600004</v>
      </c>
      <c r="D109" s="9">
        <f ca="1">IF($I$13="SI",B109,'Energía Transada'!B109*'Energía Transada'!$I$15)</f>
        <v>995.89049217840011</v>
      </c>
      <c r="E109" s="20">
        <f ca="1">IF($I$13="SI",'Energía Transada'!C109*'Energía Transada'!$I$16,0)</f>
        <v>705.95537021742769</v>
      </c>
    </row>
    <row r="110" spans="1:5" x14ac:dyDescent="0.2">
      <c r="A110" s="8">
        <v>101</v>
      </c>
      <c r="B110" s="9">
        <f>$I$3*'Punto de Medida'!C110</f>
        <v>1211.8542692984001</v>
      </c>
      <c r="C110" s="20">
        <f>$I$4*'Punto de Medida'!D110</f>
        <v>3462.6509029200006</v>
      </c>
      <c r="D110" s="9">
        <f ca="1">IF($I$13="SI",B110,'Energía Transada'!B110*'Energía Transada'!$I$15)</f>
        <v>1211.8542692984001</v>
      </c>
      <c r="E110" s="20">
        <f ca="1">IF($I$13="SI",'Energía Transada'!C110*'Energía Transada'!$I$16,0)</f>
        <v>709.66042099182789</v>
      </c>
    </row>
    <row r="111" spans="1:5" x14ac:dyDescent="0.2">
      <c r="A111" s="8">
        <v>102</v>
      </c>
      <c r="B111" s="9">
        <f>$I$3*'Punto de Medida'!C111</f>
        <v>2103.3058956</v>
      </c>
      <c r="C111" s="20">
        <f>$I$4*'Punto de Medida'!D111</f>
        <v>3530.1563589599996</v>
      </c>
      <c r="D111" s="9">
        <f ca="1">IF($I$13="SI",B111,'Energía Transada'!B111*'Energía Transada'!$I$15)</f>
        <v>2103.3058956</v>
      </c>
      <c r="E111" s="20">
        <f ca="1">IF($I$13="SI",'Energía Transada'!C111*'Energía Transada'!$I$16,0)</f>
        <v>723.49547156310916</v>
      </c>
    </row>
    <row r="112" spans="1:5" x14ac:dyDescent="0.2">
      <c r="A112" s="8">
        <v>103</v>
      </c>
      <c r="B112" s="9">
        <f>$I$3*'Punto de Medida'!C112</f>
        <v>1980.9512632000001</v>
      </c>
      <c r="C112" s="20">
        <f>$I$4*'Punto de Medida'!D112</f>
        <v>4085.6982771000003</v>
      </c>
      <c r="D112" s="9">
        <f ca="1">IF($I$13="SI",B112,'Energía Transada'!B112*'Energía Transada'!$I$15)</f>
        <v>1980.9512632000001</v>
      </c>
      <c r="E112" s="20">
        <f ca="1">IF($I$13="SI",'Energía Transada'!C112*'Energía Transada'!$I$16,0)</f>
        <v>837.3522023046861</v>
      </c>
    </row>
    <row r="113" spans="1:5" x14ac:dyDescent="0.2">
      <c r="A113" s="8">
        <v>104</v>
      </c>
      <c r="B113" s="9">
        <f>$I$3*'Punto de Medida'!C113</f>
        <v>1997.5092592000001</v>
      </c>
      <c r="C113" s="20">
        <f>$I$4*'Punto de Medida'!D113</f>
        <v>4438.6801082800002</v>
      </c>
      <c r="D113" s="9">
        <f ca="1">IF($I$13="SI",B113,'Energía Transada'!B113*'Energía Transada'!$I$15)</f>
        <v>1997.5092592000001</v>
      </c>
      <c r="E113" s="20">
        <f ca="1">IF($I$13="SI",'Energía Transada'!C113*'Energía Transada'!$I$16,0)</f>
        <v>909.69482128092318</v>
      </c>
    </row>
    <row r="114" spans="1:5" x14ac:dyDescent="0.2">
      <c r="A114" s="8">
        <v>105</v>
      </c>
      <c r="B114" s="9">
        <f>$I$3*'Punto de Medida'!C114</f>
        <v>2765.7677684</v>
      </c>
      <c r="C114" s="20">
        <f>$I$4*'Punto de Medida'!D114</f>
        <v>4555.6174367000003</v>
      </c>
      <c r="D114" s="9">
        <f ca="1">IF($I$13="SI",B114,'Energía Transada'!B114*'Energía Transada'!$I$15)</f>
        <v>2765.7677684</v>
      </c>
      <c r="E114" s="20">
        <f ca="1">IF($I$13="SI",'Energía Transada'!C114*'Energía Transada'!$I$16,0)</f>
        <v>933.66079302997139</v>
      </c>
    </row>
    <row r="115" spans="1:5" x14ac:dyDescent="0.2">
      <c r="A115" s="8">
        <v>106</v>
      </c>
      <c r="B115" s="9">
        <f>$I$3*'Punto de Medida'!C115</f>
        <v>3314.5906248000001</v>
      </c>
      <c r="C115" s="20">
        <f>$I$4*'Punto de Medida'!D115</f>
        <v>4361.9551507400001</v>
      </c>
      <c r="D115" s="9">
        <f ca="1">IF($I$13="SI",B115,'Energía Transada'!B115*'Energía Transada'!$I$15)</f>
        <v>3314.5906248000001</v>
      </c>
      <c r="E115" s="20">
        <f ca="1">IF($I$13="SI",'Energía Transada'!C115*'Energía Transada'!$I$16,0)</f>
        <v>893.97026018742667</v>
      </c>
    </row>
    <row r="116" spans="1:5" x14ac:dyDescent="0.2">
      <c r="A116" s="8">
        <v>107</v>
      </c>
      <c r="B116" s="9">
        <f>$I$3*'Punto de Medida'!C116</f>
        <v>3453.5722129999999</v>
      </c>
      <c r="C116" s="20">
        <f>$I$4*'Punto de Medida'!D116</f>
        <v>3673.8224369</v>
      </c>
      <c r="D116" s="9">
        <f ca="1">IF($I$13="SI",B116,'Energía Transada'!B116*'Energía Transada'!$I$15)</f>
        <v>3453.5722129999999</v>
      </c>
      <c r="E116" s="20">
        <f ca="1">IF($I$13="SI",'Energía Transada'!C116*'Energía Transada'!$I$16,0)</f>
        <v>752.93942424894567</v>
      </c>
    </row>
    <row r="117" spans="1:5" x14ac:dyDescent="0.2">
      <c r="A117" s="8">
        <v>108</v>
      </c>
      <c r="B117" s="9">
        <f>$I$3*'Punto de Medida'!C117</f>
        <v>2860.4517759999999</v>
      </c>
      <c r="C117" s="20">
        <f>$I$4*'Punto de Medida'!D117</f>
        <v>3964.3643162200005</v>
      </c>
      <c r="D117" s="9">
        <f ca="1">IF($I$13="SI",B117,'Energía Transada'!B117*'Energía Transada'!$I$15)</f>
        <v>2860.4517759999999</v>
      </c>
      <c r="E117" s="20">
        <f ca="1">IF($I$13="SI",'Energía Transada'!C117*'Energía Transada'!$I$16,0)</f>
        <v>812.48515327987832</v>
      </c>
    </row>
    <row r="118" spans="1:5" x14ac:dyDescent="0.2">
      <c r="A118" s="8">
        <v>109</v>
      </c>
      <c r="B118" s="9">
        <f>$I$3*'Punto de Medida'!C118</f>
        <v>2585.5330592</v>
      </c>
      <c r="C118" s="20">
        <f>$I$4*'Punto de Medida'!D118</f>
        <v>3448.2431425200002</v>
      </c>
      <c r="D118" s="9">
        <f ca="1">IF($I$13="SI",B118,'Energía Transada'!B118*'Energía Transada'!$I$15)</f>
        <v>2585.5330592</v>
      </c>
      <c r="E118" s="20">
        <f ca="1">IF($I$13="SI",'Energía Transada'!C118*'Energía Transada'!$I$16,0)</f>
        <v>706.70759161408398</v>
      </c>
    </row>
    <row r="119" spans="1:5" x14ac:dyDescent="0.2">
      <c r="A119" s="8">
        <v>110</v>
      </c>
      <c r="B119" s="9">
        <f>$I$3*'Punto de Medida'!C119</f>
        <v>2795.0917449000003</v>
      </c>
      <c r="C119" s="20">
        <f>$I$4*'Punto de Medida'!D119</f>
        <v>3304.0932093399997</v>
      </c>
      <c r="D119" s="9">
        <f ca="1">IF($I$13="SI",B119,'Energía Transada'!B119*'Energía Transada'!$I$15)</f>
        <v>2795.0917449000003</v>
      </c>
      <c r="E119" s="20">
        <f ca="1">IF($I$13="SI",'Energía Transada'!C119*'Energía Transada'!$I$16,0)</f>
        <v>677.16447417761447</v>
      </c>
    </row>
    <row r="120" spans="1:5" x14ac:dyDescent="0.2">
      <c r="A120" s="8">
        <v>111</v>
      </c>
      <c r="B120" s="9">
        <f>$I$3*'Punto de Medida'!C120</f>
        <v>2551.7055928000004</v>
      </c>
      <c r="C120" s="20">
        <f>$I$4*'Punto de Medida'!D120</f>
        <v>3375.5295138400002</v>
      </c>
      <c r="D120" s="9">
        <f ca="1">IF($I$13="SI",B120,'Energía Transada'!B120*'Energía Transada'!$I$15)</f>
        <v>2551.7055928000004</v>
      </c>
      <c r="E120" s="20">
        <f ca="1">IF($I$13="SI",'Energía Transada'!C120*'Energía Transada'!$I$16,0)</f>
        <v>691.80514092308965</v>
      </c>
    </row>
    <row r="121" spans="1:5" x14ac:dyDescent="0.2">
      <c r="A121" s="8">
        <v>112</v>
      </c>
      <c r="B121" s="9">
        <f>$I$3*'Punto de Medida'!C121</f>
        <v>2460.5951915999999</v>
      </c>
      <c r="C121" s="20">
        <f>$I$4*'Punto de Medida'!D121</f>
        <v>3475.4542880200006</v>
      </c>
      <c r="D121" s="9">
        <f ca="1">IF($I$13="SI",B121,'Energía Transada'!B121*'Energía Transada'!$I$15)</f>
        <v>2460.5951915999999</v>
      </c>
      <c r="E121" s="20">
        <f ca="1">IF($I$13="SI",'Energía Transada'!C121*'Energía Transada'!$I$16,0)</f>
        <v>712.28443823033274</v>
      </c>
    </row>
    <row r="122" spans="1:5" x14ac:dyDescent="0.2">
      <c r="A122" s="8">
        <v>113</v>
      </c>
      <c r="B122" s="9">
        <f>$I$3*'Punto de Medida'!C122</f>
        <v>2407.9674891999998</v>
      </c>
      <c r="C122" s="20">
        <f>$I$4*'Punto de Medida'!D122</f>
        <v>2729.10541354</v>
      </c>
      <c r="D122" s="9">
        <f ca="1">IF($I$13="SI",B122,'Energía Transada'!B122*'Energía Transada'!$I$15)</f>
        <v>2407.9674891999998</v>
      </c>
      <c r="E122" s="20">
        <f ca="1">IF($I$13="SI",'Energía Transada'!C122*'Energía Transada'!$I$16,0)</f>
        <v>559.32236630341549</v>
      </c>
    </row>
    <row r="123" spans="1:5" x14ac:dyDescent="0.2">
      <c r="A123" s="8">
        <v>114</v>
      </c>
      <c r="B123" s="9">
        <f>$I$3*'Punto de Medida'!C123</f>
        <v>2412.4014460000003</v>
      </c>
      <c r="C123" s="20">
        <f>$I$4*'Punto de Medida'!D123</f>
        <v>3189.6041507000004</v>
      </c>
      <c r="D123" s="9">
        <f ca="1">IF($I$13="SI",B123,'Energía Transada'!B123*'Energía Transada'!$I$15)</f>
        <v>2412.4014460000003</v>
      </c>
      <c r="E123" s="20">
        <f ca="1">IF($I$13="SI",'Energía Transada'!C123*'Energía Transada'!$I$16,0)</f>
        <v>653.70026833321219</v>
      </c>
    </row>
    <row r="124" spans="1:5" x14ac:dyDescent="0.2">
      <c r="A124" s="8">
        <v>115</v>
      </c>
      <c r="B124" s="9">
        <f>$I$3*'Punto de Medida'!C124</f>
        <v>2875.8486484000005</v>
      </c>
      <c r="C124" s="20">
        <f>$I$4*'Punto de Medida'!D124</f>
        <v>2591.2616798199997</v>
      </c>
      <c r="D124" s="9">
        <f ca="1">IF($I$13="SI",B124,'Energía Transada'!B124*'Energía Transada'!$I$15)</f>
        <v>2875.8486484000005</v>
      </c>
      <c r="E124" s="20">
        <f ca="1">IF($I$13="SI",'Energía Transada'!C124*'Energía Transada'!$I$16,0)</f>
        <v>531.07168644991691</v>
      </c>
    </row>
    <row r="125" spans="1:5" x14ac:dyDescent="0.2">
      <c r="A125" s="8">
        <v>116</v>
      </c>
      <c r="B125" s="9">
        <f>$I$3*'Punto de Medida'!C125</f>
        <v>1802.7721712</v>
      </c>
      <c r="C125" s="20">
        <f>$I$4*'Punto de Medida'!D125</f>
        <v>2165.4942592799998</v>
      </c>
      <c r="D125" s="9">
        <f ca="1">IF($I$13="SI",B125,'Energía Transada'!B125*'Energía Transada'!$I$15)</f>
        <v>1802.7721712</v>
      </c>
      <c r="E125" s="20">
        <f ca="1">IF($I$13="SI",'Energía Transada'!C125*'Energía Transada'!$I$16,0)</f>
        <v>443.81186864667768</v>
      </c>
    </row>
    <row r="126" spans="1:5" x14ac:dyDescent="0.2">
      <c r="A126" s="8">
        <v>117</v>
      </c>
      <c r="B126" s="9">
        <f>$I$3*'Punto de Medida'!C126</f>
        <v>2400.4906016</v>
      </c>
      <c r="C126" s="20">
        <f>$I$4*'Punto de Medida'!D126</f>
        <v>2342.0070711400003</v>
      </c>
      <c r="D126" s="9">
        <f ca="1">IF($I$13="SI",B126,'Energía Transada'!B126*'Energía Transada'!$I$15)</f>
        <v>2400.4906016</v>
      </c>
      <c r="E126" s="20">
        <f ca="1">IF($I$13="SI",'Energía Transada'!C126*'Energía Transada'!$I$16,0)</f>
        <v>479.98766571284625</v>
      </c>
    </row>
    <row r="127" spans="1:5" x14ac:dyDescent="0.2">
      <c r="A127" s="8">
        <v>118</v>
      </c>
      <c r="B127" s="9">
        <f>$I$3*'Punto de Medida'!C127</f>
        <v>3018.8996838000003</v>
      </c>
      <c r="C127" s="20">
        <f>$I$4*'Punto de Medida'!D127</f>
        <v>3275.6411327199999</v>
      </c>
      <c r="D127" s="9">
        <f ca="1">IF($I$13="SI",B127,'Energía Transada'!B127*'Energía Transada'!$I$15)</f>
        <v>3018.8996838000003</v>
      </c>
      <c r="E127" s="20">
        <f ca="1">IF($I$13="SI",'Energía Transada'!C127*'Energía Transada'!$I$16,0)</f>
        <v>671.33330226963665</v>
      </c>
    </row>
    <row r="128" spans="1:5" x14ac:dyDescent="0.2">
      <c r="A128" s="8">
        <v>119</v>
      </c>
      <c r="B128" s="9">
        <f>$I$3*'Punto de Medida'!C128</f>
        <v>3146.7934316000005</v>
      </c>
      <c r="C128" s="20">
        <f>$I$4*'Punto de Medida'!D128</f>
        <v>3296.9221256400001</v>
      </c>
      <c r="D128" s="9">
        <f ca="1">IF($I$13="SI",B128,'Energía Transada'!B128*'Energía Transada'!$I$15)</f>
        <v>3146.7934316000005</v>
      </c>
      <c r="E128" s="20">
        <f ca="1">IF($I$13="SI",'Energía Transada'!C128*'Energía Transada'!$I$16,0)</f>
        <v>675.69478103782433</v>
      </c>
    </row>
    <row r="129" spans="1:5" x14ac:dyDescent="0.2">
      <c r="A129" s="8">
        <v>120</v>
      </c>
      <c r="B129" s="9">
        <f>$I$3*'Punto de Medida'!C129</f>
        <v>2830.4792152000005</v>
      </c>
      <c r="C129" s="20">
        <f>$I$4*'Punto de Medida'!D129</f>
        <v>3615.2366118</v>
      </c>
      <c r="D129" s="9">
        <f ca="1">IF($I$13="SI",B129,'Energía Transada'!B129*'Energía Transada'!$I$15)</f>
        <v>2830.4792152000005</v>
      </c>
      <c r="E129" s="20">
        <f ca="1">IF($I$13="SI",'Energía Transada'!C129*'Energía Transada'!$I$16,0)</f>
        <v>740.93242658436475</v>
      </c>
    </row>
    <row r="130" spans="1:5" x14ac:dyDescent="0.2">
      <c r="A130" s="8">
        <v>121</v>
      </c>
      <c r="B130" s="9">
        <f>$I$3*'Punto de Medida'!C130</f>
        <v>3027.5088844000002</v>
      </c>
      <c r="C130" s="20">
        <f>$I$4*'Punto de Medida'!D130</f>
        <v>4277.5593645400004</v>
      </c>
      <c r="D130" s="9">
        <f ca="1">IF($I$13="SI",B130,'Energía Transada'!B130*'Energía Transada'!$I$15)</f>
        <v>3027.5088844000002</v>
      </c>
      <c r="E130" s="20">
        <f ca="1">IF($I$13="SI",'Energía Transada'!C130*'Energía Transada'!$I$16,0)</f>
        <v>876.67358465073835</v>
      </c>
    </row>
    <row r="131" spans="1:5" x14ac:dyDescent="0.2">
      <c r="A131" s="8">
        <v>122</v>
      </c>
      <c r="B131" s="9">
        <f>$I$3*'Punto de Medida'!C131</f>
        <v>1904.1109607520002</v>
      </c>
      <c r="C131" s="20">
        <f>$I$4*'Punto de Medida'!D131</f>
        <v>4415.92147458</v>
      </c>
      <c r="D131" s="9">
        <f ca="1">IF($I$13="SI",B131,'Energía Transada'!B131*'Energía Transada'!$I$15)</f>
        <v>1904.1109607520002</v>
      </c>
      <c r="E131" s="20">
        <f ca="1">IF($I$13="SI",'Energía Transada'!C131*'Energía Transada'!$I$16,0)</f>
        <v>905.03050425170113</v>
      </c>
    </row>
    <row r="132" spans="1:5" x14ac:dyDescent="0.2">
      <c r="A132" s="8">
        <v>123</v>
      </c>
      <c r="B132" s="9">
        <f>$I$3*'Punto de Medida'!C132</f>
        <v>860.26028866960007</v>
      </c>
      <c r="C132" s="20">
        <f>$I$4*'Punto de Medida'!D132</f>
        <v>3616.2545267200003</v>
      </c>
      <c r="D132" s="9">
        <f ca="1">IF($I$13="SI",B132,'Energía Transada'!B132*'Energía Transada'!$I$15)</f>
        <v>860.26028866960007</v>
      </c>
      <c r="E132" s="20">
        <f ca="1">IF($I$13="SI",'Energía Transada'!C132*'Energía Transada'!$I$16,0)</f>
        <v>741.14104534233775</v>
      </c>
    </row>
    <row r="133" spans="1:5" x14ac:dyDescent="0.2">
      <c r="A133" s="8">
        <v>124</v>
      </c>
      <c r="B133" s="9">
        <f>$I$3*'Punto de Medida'!C133</f>
        <v>567.68538888880005</v>
      </c>
      <c r="C133" s="20">
        <f>$I$4*'Punto de Medida'!D133</f>
        <v>3521.4839620399994</v>
      </c>
      <c r="D133" s="9">
        <f ca="1">IF($I$13="SI",B133,'Energía Transada'!B133*'Energía Transada'!$I$15)</f>
        <v>567.68538888880005</v>
      </c>
      <c r="E133" s="20">
        <f ca="1">IF($I$13="SI",'Energía Transada'!C133*'Energía Transada'!$I$16,0)</f>
        <v>721.71808856326197</v>
      </c>
    </row>
    <row r="134" spans="1:5" x14ac:dyDescent="0.2">
      <c r="A134" s="8">
        <v>125</v>
      </c>
      <c r="B134" s="9">
        <f>$I$3*'Punto de Medida'!C134</f>
        <v>556.3763550072</v>
      </c>
      <c r="C134" s="20">
        <f>$I$4*'Punto de Medida'!D134</f>
        <v>4049.14508174</v>
      </c>
      <c r="D134" s="9">
        <f ca="1">IF($I$13="SI",B134,'Energía Transada'!B134*'Energía Transada'!$I$15)</f>
        <v>556.3763550072</v>
      </c>
      <c r="E134" s="20">
        <f ca="1">IF($I$13="SI",'Energía Transada'!C134*'Energía Transada'!$I$16,0)</f>
        <v>829.86072922956339</v>
      </c>
    </row>
    <row r="135" spans="1:5" x14ac:dyDescent="0.2">
      <c r="A135" s="8">
        <v>126</v>
      </c>
      <c r="B135" s="9">
        <f>$I$3*'Punto de Medida'!C135</f>
        <v>831.15921739760006</v>
      </c>
      <c r="C135" s="20">
        <f>$I$4*'Punto de Medida'!D135</f>
        <v>4295.767229600001</v>
      </c>
      <c r="D135" s="9">
        <f ca="1">IF($I$13="SI",B135,'Energía Transada'!B135*'Energía Transada'!$I$15)</f>
        <v>831.15921739760006</v>
      </c>
      <c r="E135" s="20">
        <f ca="1">IF($I$13="SI",'Energía Transada'!C135*'Energía Transada'!$I$16,0)</f>
        <v>880.40523463397687</v>
      </c>
    </row>
    <row r="136" spans="1:5" x14ac:dyDescent="0.2">
      <c r="A136" s="8">
        <v>127</v>
      </c>
      <c r="B136" s="9">
        <f>$I$3*'Punto de Medida'!C136</f>
        <v>1097.5562254020001</v>
      </c>
      <c r="C136" s="20">
        <f>$I$4*'Punto de Medida'!D136</f>
        <v>4267.9936941400001</v>
      </c>
      <c r="D136" s="9">
        <f ca="1">IF($I$13="SI",B136,'Energía Transada'!B136*'Energía Transada'!$I$15)</f>
        <v>1097.5562254020001</v>
      </c>
      <c r="E136" s="20">
        <f ca="1">IF($I$13="SI",'Energía Transada'!C136*'Energía Transada'!$I$16,0)</f>
        <v>874.71312780034987</v>
      </c>
    </row>
    <row r="137" spans="1:5" x14ac:dyDescent="0.2">
      <c r="A137" s="8">
        <v>128</v>
      </c>
      <c r="B137" s="9">
        <f>$I$3*'Punto de Medida'!C137</f>
        <v>942.07970387440002</v>
      </c>
      <c r="C137" s="20">
        <f>$I$4*'Punto de Medida'!D137</f>
        <v>4198.9989969400003</v>
      </c>
      <c r="D137" s="9">
        <f ca="1">IF($I$13="SI",B137,'Energía Transada'!B137*'Energía Transada'!$I$15)</f>
        <v>942.07970387440002</v>
      </c>
      <c r="E137" s="20">
        <f ca="1">IF($I$13="SI",'Energía Transada'!C137*'Energía Transada'!$I$16,0)</f>
        <v>860.57286150325763</v>
      </c>
    </row>
    <row r="138" spans="1:5" x14ac:dyDescent="0.2">
      <c r="A138" s="8">
        <v>129</v>
      </c>
      <c r="B138" s="9">
        <f>$I$3*'Punto de Medida'!C138</f>
        <v>634.51474912280003</v>
      </c>
      <c r="C138" s="20">
        <f>$I$4*'Punto de Medida'!D138</f>
        <v>3830.2486085600003</v>
      </c>
      <c r="D138" s="9">
        <f ca="1">IF($I$13="SI",B138,'Energía Transada'!B138*'Energía Transada'!$I$15)</f>
        <v>634.51474912280003</v>
      </c>
      <c r="E138" s="20">
        <f ca="1">IF($I$13="SI",'Energía Transada'!C138*'Energía Transada'!$I$16,0)</f>
        <v>784.99852172849899</v>
      </c>
    </row>
    <row r="139" spans="1:5" x14ac:dyDescent="0.2">
      <c r="A139" s="8">
        <v>130</v>
      </c>
      <c r="B139" s="9">
        <f>$I$3*'Punto de Medida'!C139</f>
        <v>476.93276845760005</v>
      </c>
      <c r="C139" s="20">
        <f>$I$4*'Punto de Medida'!D139</f>
        <v>3230.0119592400001</v>
      </c>
      <c r="D139" s="9">
        <f ca="1">IF($I$13="SI",B139,'Energía Transada'!B139*'Energía Transada'!$I$15)</f>
        <v>476.93276845760005</v>
      </c>
      <c r="E139" s="20">
        <f ca="1">IF($I$13="SI",'Energía Transada'!C139*'Energía Transada'!$I$16,0)</f>
        <v>661.98173337944934</v>
      </c>
    </row>
    <row r="140" spans="1:5" x14ac:dyDescent="0.2">
      <c r="A140" s="8">
        <v>131</v>
      </c>
      <c r="B140" s="9">
        <f>$I$3*'Punto de Medida'!C140</f>
        <v>163.82640241240003</v>
      </c>
      <c r="C140" s="20">
        <f>$I$4*'Punto de Medida'!D140</f>
        <v>1740.1315991400002</v>
      </c>
      <c r="D140" s="9">
        <f ca="1">IF($I$13="SI",B140,'Energía Transada'!B140*'Energía Transada'!$I$15)</f>
        <v>163.82640241240003</v>
      </c>
      <c r="E140" s="20">
        <f ca="1">IF($I$13="SI",'Energía Transada'!C140*'Energía Transada'!$I$16,0)</f>
        <v>356.63500533233105</v>
      </c>
    </row>
    <row r="141" spans="1:5" x14ac:dyDescent="0.2">
      <c r="A141" s="8">
        <v>132</v>
      </c>
      <c r="B141" s="9">
        <f>$I$3*'Punto de Medida'!C141</f>
        <v>589.01579777040001</v>
      </c>
      <c r="C141" s="20">
        <f>$I$4*'Punto de Medida'!D141</f>
        <v>1202.55129962</v>
      </c>
      <c r="D141" s="9">
        <f ca="1">IF($I$13="SI",B141,'Energía Transada'!B141*'Energía Transada'!$I$15)</f>
        <v>589.01579777040001</v>
      </c>
      <c r="E141" s="20">
        <f ca="1">IF($I$13="SI",'Energía Transada'!C141*'Energía Transada'!$I$16,0)</f>
        <v>246.45945706884203</v>
      </c>
    </row>
    <row r="142" spans="1:5" x14ac:dyDescent="0.2">
      <c r="A142" s="8">
        <v>133</v>
      </c>
      <c r="B142" s="9">
        <f>$I$3*'Punto de Medida'!C142</f>
        <v>885.34283907160011</v>
      </c>
      <c r="C142" s="20">
        <f>$I$4*'Punto de Medida'!D142</f>
        <v>1123.4322712800001</v>
      </c>
      <c r="D142" s="9">
        <f ca="1">IF($I$13="SI",B142,'Energía Transada'!B142*'Energía Transada'!$I$15)</f>
        <v>885.34283907160011</v>
      </c>
      <c r="E142" s="20">
        <f ca="1">IF($I$13="SI",'Energía Transada'!C142*'Energía Transada'!$I$16,0)</f>
        <v>230.24423799697999</v>
      </c>
    </row>
    <row r="143" spans="1:5" x14ac:dyDescent="0.2">
      <c r="A143" s="8">
        <v>134</v>
      </c>
      <c r="B143" s="9">
        <f>$I$3*'Punto de Medida'!C143</f>
        <v>1899.8494788</v>
      </c>
      <c r="C143" s="20">
        <f>$I$4*'Punto de Medida'!D143</f>
        <v>1324.1817261199999</v>
      </c>
      <c r="D143" s="9">
        <f ca="1">IF($I$13="SI",B143,'Energía Transada'!B143*'Energía Transada'!$I$15)</f>
        <v>1899.8494788</v>
      </c>
      <c r="E143" s="20">
        <f ca="1">IF($I$13="SI",'Energía Transada'!C143*'Energía Transada'!$I$16,0)</f>
        <v>271.38726587642822</v>
      </c>
    </row>
    <row r="144" spans="1:5" x14ac:dyDescent="0.2">
      <c r="A144" s="8">
        <v>135</v>
      </c>
      <c r="B144" s="9">
        <f>$I$3*'Punto de Medida'!C144</f>
        <v>2224.4368717480002</v>
      </c>
      <c r="C144" s="20">
        <f>$I$4*'Punto de Medida'!D144</f>
        <v>1396.7323598800001</v>
      </c>
      <c r="D144" s="9">
        <f ca="1">IF($I$13="SI",B144,'Energía Transada'!B144*'Energía Transada'!$I$15)</f>
        <v>2224.4368717480002</v>
      </c>
      <c r="E144" s="20">
        <f ca="1">IF($I$13="SI",'Energía Transada'!C144*'Energía Transada'!$I$16,0)</f>
        <v>286.25631122371635</v>
      </c>
    </row>
    <row r="145" spans="1:5" x14ac:dyDescent="0.2">
      <c r="A145" s="8">
        <v>136</v>
      </c>
      <c r="B145" s="9">
        <f>$I$3*'Punto de Medida'!C145</f>
        <v>2521.8160604</v>
      </c>
      <c r="C145" s="20">
        <f>$I$4*'Punto de Medida'!D145</f>
        <v>1495.9592540200001</v>
      </c>
      <c r="D145" s="9">
        <f ca="1">IF($I$13="SI",B145,'Energía Transada'!B145*'Energía Transada'!$I$15)</f>
        <v>2521.8160604</v>
      </c>
      <c r="E145" s="20">
        <f ca="1">IF($I$13="SI",'Energía Transada'!C145*'Energía Transada'!$I$16,0)</f>
        <v>306.59258000834092</v>
      </c>
    </row>
    <row r="146" spans="1:5" x14ac:dyDescent="0.2">
      <c r="A146" s="8">
        <v>137</v>
      </c>
      <c r="B146" s="9">
        <f>$I$3*'Punto de Medida'!C146</f>
        <v>2965.4149252000002</v>
      </c>
      <c r="C146" s="20">
        <f>$I$4*'Punto de Medida'!D146</f>
        <v>1185.5389075200001</v>
      </c>
      <c r="D146" s="9">
        <f ca="1">IF($I$13="SI",B146,'Energía Transada'!B146*'Energía Transada'!$I$15)</f>
        <v>2965.4149252000002</v>
      </c>
      <c r="E146" s="20">
        <f ca="1">IF($I$13="SI",'Energía Transada'!C146*'Energía Transada'!$I$16,0)</f>
        <v>242.97281585716718</v>
      </c>
    </row>
    <row r="147" spans="1:5" x14ac:dyDescent="0.2">
      <c r="A147" s="8">
        <v>138</v>
      </c>
      <c r="B147" s="9">
        <f>$I$3*'Punto de Medida'!C147</f>
        <v>3584.4495596000002</v>
      </c>
      <c r="C147" s="20">
        <f>$I$4*'Punto de Medida'!D147</f>
        <v>1110.0453443199999</v>
      </c>
      <c r="D147" s="9">
        <f ca="1">IF($I$13="SI",B147,'Energía Transada'!B147*'Energía Transada'!$I$15)</f>
        <v>3584.4495596000002</v>
      </c>
      <c r="E147" s="20">
        <f ca="1">IF($I$13="SI",'Energía Transada'!C147*'Energía Transada'!$I$16,0)</f>
        <v>227.50062551955432</v>
      </c>
    </row>
    <row r="148" spans="1:5" x14ac:dyDescent="0.2">
      <c r="A148" s="8">
        <v>139</v>
      </c>
      <c r="B148" s="9">
        <f>$I$3*'Punto de Medida'!C148</f>
        <v>2941.2596668000001</v>
      </c>
      <c r="C148" s="20">
        <f>$I$4*'Punto de Medida'!D148</f>
        <v>1552.2408338800001</v>
      </c>
      <c r="D148" s="9">
        <f ca="1">IF($I$13="SI",B148,'Energía Transada'!B148*'Energía Transada'!$I$15)</f>
        <v>2941.2596668000001</v>
      </c>
      <c r="E148" s="20">
        <f ca="1">IF($I$13="SI",'Energía Transada'!C148*'Energía Transada'!$I$16,0)</f>
        <v>318.12732918673805</v>
      </c>
    </row>
    <row r="149" spans="1:5" x14ac:dyDescent="0.2">
      <c r="A149" s="8">
        <v>140</v>
      </c>
      <c r="B149" s="9">
        <f>$I$3*'Punto de Medida'!C149</f>
        <v>1766.961062048</v>
      </c>
      <c r="C149" s="20">
        <f>$I$4*'Punto de Medida'!D149</f>
        <v>2393.5278963200003</v>
      </c>
      <c r="D149" s="9">
        <f ca="1">IF($I$13="SI",B149,'Energía Transada'!B149*'Energía Transada'!$I$15)</f>
        <v>1766.961062048</v>
      </c>
      <c r="E149" s="20">
        <f ca="1">IF($I$13="SI",'Energía Transada'!C149*'Energía Transada'!$I$16,0)</f>
        <v>490.54671180561081</v>
      </c>
    </row>
    <row r="150" spans="1:5" x14ac:dyDescent="0.2">
      <c r="A150" s="8">
        <v>141</v>
      </c>
      <c r="B150" s="9">
        <f>$I$3*'Punto de Medida'!C150</f>
        <v>1711.0953496000002</v>
      </c>
      <c r="C150" s="20">
        <f>$I$4*'Punto de Medida'!D150</f>
        <v>3566.1275749000006</v>
      </c>
      <c r="D150" s="9">
        <f ca="1">IF($I$13="SI",B150,'Energía Transada'!B150*'Energía Transada'!$I$15)</f>
        <v>1711.0953496000002</v>
      </c>
      <c r="E150" s="20">
        <f ca="1">IF($I$13="SI",'Energía Transada'!C150*'Energía Transada'!$I$16,0)</f>
        <v>730.86766961693036</v>
      </c>
    </row>
    <row r="151" spans="1:5" x14ac:dyDescent="0.2">
      <c r="A151" s="8">
        <v>142</v>
      </c>
      <c r="B151" s="9">
        <f>$I$3*'Punto de Medida'!C151</f>
        <v>2271.6023512000002</v>
      </c>
      <c r="C151" s="20">
        <f>$I$4*'Punto de Medida'!D151</f>
        <v>4100.90882212</v>
      </c>
      <c r="D151" s="9">
        <f ca="1">IF($I$13="SI",B151,'Energía Transada'!B151*'Energía Transada'!$I$15)</f>
        <v>2271.6023512000002</v>
      </c>
      <c r="E151" s="20">
        <f ca="1">IF($I$13="SI",'Energía Transada'!C151*'Energía Transada'!$I$16,0)</f>
        <v>840.46956009934718</v>
      </c>
    </row>
    <row r="152" spans="1:5" x14ac:dyDescent="0.2">
      <c r="A152" s="8">
        <v>143</v>
      </c>
      <c r="B152" s="9">
        <f>$I$3*'Punto de Medida'!C152</f>
        <v>3313.0901440000002</v>
      </c>
      <c r="C152" s="20">
        <f>$I$4*'Punto de Medida'!D152</f>
        <v>4205.6305671600003</v>
      </c>
      <c r="D152" s="9">
        <f ca="1">IF($I$13="SI",B152,'Energía Transada'!B152*'Energía Transada'!$I$15)</f>
        <v>3313.0901440000002</v>
      </c>
      <c r="E152" s="20">
        <f ca="1">IF($I$13="SI",'Energía Transada'!C152*'Energía Transada'!$I$16,0)</f>
        <v>861.93198289496172</v>
      </c>
    </row>
    <row r="153" spans="1:5" x14ac:dyDescent="0.2">
      <c r="A153" s="8">
        <v>144</v>
      </c>
      <c r="B153" s="9">
        <f>$I$3*'Punto de Medida'!C153</f>
        <v>3293.9789064000006</v>
      </c>
      <c r="C153" s="20">
        <f>$I$4*'Punto de Medida'!D153</f>
        <v>3943.7554525600003</v>
      </c>
      <c r="D153" s="9">
        <f ca="1">IF($I$13="SI",B153,'Energía Transada'!B153*'Energía Transada'!$I$15)</f>
        <v>3293.9789064000006</v>
      </c>
      <c r="E153" s="20">
        <f ca="1">IF($I$13="SI",'Energía Transada'!C153*'Energía Transada'!$I$16,0)</f>
        <v>808.26142548543453</v>
      </c>
    </row>
    <row r="154" spans="1:5" x14ac:dyDescent="0.2">
      <c r="A154" s="8">
        <v>145</v>
      </c>
      <c r="B154" s="9">
        <f>$I$3*'Punto de Medida'!C154</f>
        <v>3265.6675324000003</v>
      </c>
      <c r="C154" s="20">
        <f>$I$4*'Punto de Medida'!D154</f>
        <v>3473.1977856400003</v>
      </c>
      <c r="D154" s="9">
        <f ca="1">IF($I$13="SI",B154,'Energía Transada'!B154*'Energía Transada'!$I$15)</f>
        <v>3265.6675324000003</v>
      </c>
      <c r="E154" s="20">
        <f ca="1">IF($I$13="SI",'Energía Transada'!C154*'Energía Transada'!$I$16,0)</f>
        <v>711.82197450705951</v>
      </c>
    </row>
    <row r="155" spans="1:5" x14ac:dyDescent="0.2">
      <c r="A155" s="8">
        <v>146</v>
      </c>
      <c r="B155" s="9">
        <f>$I$3*'Punto de Medida'!C155</f>
        <v>3410.1829216000001</v>
      </c>
      <c r="C155" s="20">
        <f>$I$4*'Punto de Medida'!D155</f>
        <v>3392.0951070599999</v>
      </c>
      <c r="D155" s="9">
        <f ca="1">IF($I$13="SI",B155,'Energía Transada'!B155*'Energía Transada'!$I$15)</f>
        <v>3410.1829216000001</v>
      </c>
      <c r="E155" s="20">
        <f ca="1">IF($I$13="SI",'Energía Transada'!C155*'Energía Transada'!$I$16,0)</f>
        <v>695.20021197936353</v>
      </c>
    </row>
    <row r="156" spans="1:5" x14ac:dyDescent="0.2">
      <c r="A156" s="8">
        <v>147</v>
      </c>
      <c r="B156" s="9">
        <f>$I$3*'Punto de Medida'!C156</f>
        <v>2867.4825452</v>
      </c>
      <c r="C156" s="20">
        <f>$I$4*'Punto de Medida'!D156</f>
        <v>3196.65408634</v>
      </c>
      <c r="D156" s="9">
        <f ca="1">IF($I$13="SI",B156,'Energía Transada'!B156*'Energía Transada'!$I$15)</f>
        <v>2867.4825452</v>
      </c>
      <c r="E156" s="20">
        <f ca="1">IF($I$13="SI",'Energía Transada'!C156*'Energía Transada'!$I$16,0)</f>
        <v>655.14513252383233</v>
      </c>
    </row>
    <row r="157" spans="1:5" x14ac:dyDescent="0.2">
      <c r="A157" s="8">
        <v>148</v>
      </c>
      <c r="B157" s="9">
        <f>$I$3*'Punto de Medida'!C157</f>
        <v>1851.0132615520001</v>
      </c>
      <c r="C157" s="20">
        <f>$I$4*'Punto de Medida'!D157</f>
        <v>2600.8940487200002</v>
      </c>
      <c r="D157" s="9">
        <f ca="1">IF($I$13="SI",B157,'Energía Transada'!B157*'Energía Transada'!$I$15)</f>
        <v>1851.0132615520001</v>
      </c>
      <c r="E157" s="20">
        <f ca="1">IF($I$13="SI",'Energía Transada'!C157*'Energía Transada'!$I$16,0)</f>
        <v>533.04581296753918</v>
      </c>
    </row>
    <row r="158" spans="1:5" x14ac:dyDescent="0.2">
      <c r="A158" s="8">
        <v>149</v>
      </c>
      <c r="B158" s="9">
        <f>$I$3*'Punto de Medida'!C158</f>
        <v>2036.7886812000002</v>
      </c>
      <c r="C158" s="20">
        <f>$I$4*'Punto de Medida'!D158</f>
        <v>2556.9080609600001</v>
      </c>
      <c r="D158" s="9">
        <f ca="1">IF($I$13="SI",B158,'Energía Transada'!B158*'Energía Transada'!$I$15)</f>
        <v>2036.7886812000002</v>
      </c>
      <c r="E158" s="20">
        <f ca="1">IF($I$13="SI",'Energía Transada'!C158*'Energía Transada'!$I$16,0)</f>
        <v>524.0310103014142</v>
      </c>
    </row>
    <row r="159" spans="1:5" x14ac:dyDescent="0.2">
      <c r="A159" s="8">
        <v>150</v>
      </c>
      <c r="B159" s="9">
        <f>$I$3*'Punto de Medida'!C159</f>
        <v>2317.4371220000003</v>
      </c>
      <c r="C159" s="20">
        <f>$I$4*'Punto de Medida'!D159</f>
        <v>3335.4026202200002</v>
      </c>
      <c r="D159" s="9">
        <f ca="1">IF($I$13="SI",B159,'Energía Transada'!B159*'Energía Transada'!$I$15)</f>
        <v>2317.4371220000003</v>
      </c>
      <c r="E159" s="20">
        <f ca="1">IF($I$13="SI",'Energía Transada'!C159*'Energía Transada'!$I$16,0)</f>
        <v>683.58124858804376</v>
      </c>
    </row>
    <row r="160" spans="1:5" x14ac:dyDescent="0.2">
      <c r="A160" s="8">
        <v>151</v>
      </c>
      <c r="B160" s="9">
        <f>$I$3*'Punto de Medida'!C160</f>
        <v>3663.5698007999999</v>
      </c>
      <c r="C160" s="20">
        <f>$I$4*'Punto de Medida'!D160</f>
        <v>2081.74098968</v>
      </c>
      <c r="D160" s="9">
        <f ca="1">IF($I$13="SI",B160,'Energía Transada'!B160*'Energía Transada'!$I$15)</f>
        <v>3663.5698007999999</v>
      </c>
      <c r="E160" s="20">
        <f ca="1">IF($I$13="SI",'Energía Transada'!C160*'Energía Transada'!$I$16,0)</f>
        <v>426.64687505357358</v>
      </c>
    </row>
    <row r="161" spans="1:5" x14ac:dyDescent="0.2">
      <c r="A161" s="8">
        <v>152</v>
      </c>
      <c r="B161" s="9">
        <f>$I$3*'Punto de Medida'!C161</f>
        <v>3782.2475599999998</v>
      </c>
      <c r="C161" s="20">
        <f>$I$4*'Punto de Medida'!D161</f>
        <v>2124.8875196999998</v>
      </c>
      <c r="D161" s="9">
        <f ca="1">IF($I$13="SI",B161,'Energía Transada'!B161*'Energía Transada'!$I$15)</f>
        <v>3782.2475599999998</v>
      </c>
      <c r="E161" s="20">
        <f ca="1">IF($I$13="SI",'Energía Transada'!C161*'Energía Transada'!$I$16,0)</f>
        <v>435.48963325149322</v>
      </c>
    </row>
    <row r="162" spans="1:5" x14ac:dyDescent="0.2">
      <c r="A162" s="8">
        <v>153</v>
      </c>
      <c r="B162" s="9">
        <f>$I$3*'Punto de Medida'!C162</f>
        <v>2844.3247196000002</v>
      </c>
      <c r="C162" s="20">
        <f>$I$4*'Punto de Medida'!D162</f>
        <v>2413.7786074599999</v>
      </c>
      <c r="D162" s="9">
        <f ca="1">IF($I$13="SI",B162,'Energía Transada'!B162*'Energía Transada'!$I$15)</f>
        <v>2844.3247196000002</v>
      </c>
      <c r="E162" s="20">
        <f ca="1">IF($I$13="SI",'Energía Transada'!C162*'Energía Transada'!$I$16,0)</f>
        <v>494.69703726316044</v>
      </c>
    </row>
    <row r="163" spans="1:5" x14ac:dyDescent="0.2">
      <c r="A163" s="8">
        <v>154</v>
      </c>
      <c r="B163" s="9">
        <f>$I$3*'Punto de Medida'!C163</f>
        <v>940.93150431280003</v>
      </c>
      <c r="C163" s="20">
        <f>$I$4*'Punto de Medida'!D163</f>
        <v>825.00742522000007</v>
      </c>
      <c r="D163" s="9">
        <f ca="1">IF($I$13="SI",B163,'Energía Transada'!B163*'Energía Transada'!$I$15)</f>
        <v>940.93150431280003</v>
      </c>
      <c r="E163" s="20">
        <f ca="1">IF($I$13="SI",'Energía Transada'!C163*'Energía Transada'!$I$16,0)</f>
        <v>169.08291742875005</v>
      </c>
    </row>
    <row r="164" spans="1:5" x14ac:dyDescent="0.2">
      <c r="A164" s="8">
        <v>155</v>
      </c>
      <c r="B164" s="9">
        <f>$I$3*'Punto de Medida'!C164</f>
        <v>1052.6408115131999</v>
      </c>
      <c r="C164" s="20">
        <f>$I$4*'Punto de Medida'!D164</f>
        <v>451.63311166379998</v>
      </c>
      <c r="D164" s="9">
        <f ca="1">IF($I$13="SI",B164,'Energía Transada'!B164*'Energía Transada'!$I$15)</f>
        <v>1052.6408115131999</v>
      </c>
      <c r="E164" s="20">
        <f ca="1">IF($I$13="SI",'Energía Transada'!C164*'Energía Transada'!$I$16,0)</f>
        <v>92.560917384684544</v>
      </c>
    </row>
    <row r="165" spans="1:5" x14ac:dyDescent="0.2">
      <c r="A165" s="8">
        <v>156</v>
      </c>
      <c r="B165" s="9">
        <f>$I$3*'Punto de Medida'!C165</f>
        <v>1123.6774910088</v>
      </c>
      <c r="C165" s="20">
        <f>$I$4*'Punto de Medida'!D165</f>
        <v>94.388255510999997</v>
      </c>
      <c r="D165" s="9">
        <f ca="1">IF($I$13="SI",B165,'Energía Transada'!B165*'Energía Transada'!$I$15)</f>
        <v>1123.6774910088</v>
      </c>
      <c r="E165" s="20">
        <f ca="1">IF($I$13="SI",'Energía Transada'!C165*'Energía Transada'!$I$16,0)</f>
        <v>19.344603605906165</v>
      </c>
    </row>
    <row r="166" spans="1:5" x14ac:dyDescent="0.2">
      <c r="A166" s="8">
        <v>157</v>
      </c>
      <c r="B166" s="9">
        <f>$I$3*'Punto de Medida'!C166</f>
        <v>641.36744901320003</v>
      </c>
      <c r="C166" s="20">
        <f>$I$4*'Punto de Medida'!D166</f>
        <v>0</v>
      </c>
      <c r="D166" s="9">
        <f ca="1">IF($I$13="SI",B166,'Energía Transada'!B166*'Energía Transada'!$I$15)</f>
        <v>641.36744901320003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$I$3*'Punto de Medida'!C167</f>
        <v>783.72909316520008</v>
      </c>
      <c r="C167" s="20">
        <f>$I$4*'Punto de Medida'!D167</f>
        <v>0</v>
      </c>
      <c r="D167" s="9">
        <f ca="1">IF($I$13="SI",B167,'Energía Transada'!B167*'Energía Transada'!$I$15)</f>
        <v>783.72909316520008</v>
      </c>
      <c r="E167" s="20">
        <f ca="1">IF($I$13="SI",'Energía Transada'!C167*'Energía Transada'!$I$16,0)</f>
        <v>0</v>
      </c>
    </row>
    <row r="168" spans="1:5" x14ac:dyDescent="0.2">
      <c r="A168" s="8">
        <v>159</v>
      </c>
      <c r="B168" s="9">
        <f>$I$3*'Punto de Medida'!C168</f>
        <v>795.7587421784001</v>
      </c>
      <c r="C168" s="20">
        <f>$I$4*'Punto de Medida'!D168</f>
        <v>0</v>
      </c>
      <c r="D168" s="9">
        <f ca="1">IF($I$13="SI",B168,'Energía Transada'!B168*'Energía Transada'!$I$15)</f>
        <v>795.7587421784001</v>
      </c>
      <c r="E168" s="20">
        <f ca="1">IF($I$13="SI",'Energía Transada'!C168*'Energía Transada'!$I$16,0)</f>
        <v>0</v>
      </c>
    </row>
    <row r="169" spans="1:5" x14ac:dyDescent="0.2">
      <c r="A169" s="8">
        <v>160</v>
      </c>
      <c r="B169" s="9">
        <f>$I$3*'Punto de Medida'!C169</f>
        <v>794.10117364760004</v>
      </c>
      <c r="C169" s="20">
        <f>$I$4*'Punto de Medida'!D169</f>
        <v>1.8609670090000001</v>
      </c>
      <c r="D169" s="9">
        <f ca="1">IF($I$13="SI",B169,'Energía Transada'!B169*'Energía Transada'!$I$15)</f>
        <v>794.10117364760004</v>
      </c>
      <c r="E169" s="20">
        <f ca="1">IF($I$13="SI",'Energía Transada'!C169*'Energía Transada'!$I$16,0)</f>
        <v>0.38139987774833295</v>
      </c>
    </row>
    <row r="170" spans="1:5" x14ac:dyDescent="0.2">
      <c r="A170" s="8">
        <v>161</v>
      </c>
      <c r="B170" s="9">
        <f>$I$3*'Punto de Medida'!C170</f>
        <v>910.90783165200014</v>
      </c>
      <c r="C170" s="20">
        <f>$I$4*'Punto de Medida'!D170</f>
        <v>0.43733299940000003</v>
      </c>
      <c r="D170" s="9">
        <f ca="1">IF($I$13="SI",B170,'Energía Transada'!B170*'Energía Transada'!$I$15)</f>
        <v>910.90783165200014</v>
      </c>
      <c r="E170" s="20">
        <f ca="1">IF($I$13="SI",'Energía Transada'!C170*'Energía Transada'!$I$16,0)</f>
        <v>8.9630150185253374E-2</v>
      </c>
    </row>
    <row r="171" spans="1:5" x14ac:dyDescent="0.2">
      <c r="A171" s="8">
        <v>162</v>
      </c>
      <c r="B171" s="9">
        <f>$I$3*'Punto de Medida'!C171</f>
        <v>792.01304353080002</v>
      </c>
      <c r="C171" s="20">
        <f>$I$4*'Punto de Medida'!D171</f>
        <v>2.7643651002000005</v>
      </c>
      <c r="D171" s="9">
        <f ca="1">IF($I$13="SI",B171,'Energía Transada'!B171*'Energía Transada'!$I$15)</f>
        <v>792.01304353080002</v>
      </c>
      <c r="E171" s="20">
        <f ca="1">IF($I$13="SI",'Energía Transada'!C171*'Energía Transada'!$I$16,0)</f>
        <v>0.56654873846183174</v>
      </c>
    </row>
    <row r="172" spans="1:5" x14ac:dyDescent="0.2">
      <c r="A172" s="8">
        <v>163</v>
      </c>
      <c r="B172" s="9">
        <f>$I$3*'Punto de Medida'!C172</f>
        <v>1021.1979120980002</v>
      </c>
      <c r="C172" s="20">
        <f>$I$4*'Punto de Medida'!D172</f>
        <v>1.5118817999999999E-2</v>
      </c>
      <c r="D172" s="9">
        <f ca="1">IF($I$13="SI",B172,'Energía Transada'!B172*'Energía Transada'!$I$15)</f>
        <v>1021.1979120980002</v>
      </c>
      <c r="E172" s="20">
        <f ca="1">IF($I$13="SI",'Energía Transada'!C172*'Energía Transada'!$I$16,0)</f>
        <v>3.0985586036787688E-3</v>
      </c>
    </row>
    <row r="173" spans="1:5" x14ac:dyDescent="0.2">
      <c r="A173" s="8">
        <v>164</v>
      </c>
      <c r="B173" s="9">
        <f>$I$3*'Punto de Medida'!C173</f>
        <v>1250.4097078564002</v>
      </c>
      <c r="C173" s="20">
        <f>$I$4*'Punto de Medida'!D173</f>
        <v>391.38753853759999</v>
      </c>
      <c r="D173" s="9">
        <f ca="1">IF($I$13="SI",B173,'Energía Transada'!B173*'Energía Transada'!$I$15)</f>
        <v>1250.4097078564002</v>
      </c>
      <c r="E173" s="20">
        <f ca="1">IF($I$13="SI",'Energía Transada'!C173*'Energía Transada'!$I$16,0)</f>
        <v>80.213759098650186</v>
      </c>
    </row>
    <row r="174" spans="1:5" x14ac:dyDescent="0.2">
      <c r="A174" s="8">
        <v>165</v>
      </c>
      <c r="B174" s="9">
        <f>$I$3*'Punto de Medida'!C174</f>
        <v>2502.3340251</v>
      </c>
      <c r="C174" s="20">
        <f>$I$4*'Punto de Medida'!D174</f>
        <v>419.78233713899999</v>
      </c>
      <c r="D174" s="9">
        <f ca="1">IF($I$13="SI",B174,'Energía Transada'!B174*'Energía Transada'!$I$15)</f>
        <v>2502.3340251</v>
      </c>
      <c r="E174" s="20">
        <f ca="1">IF($I$13="SI",'Energía Transada'!C174*'Energía Transada'!$I$16,0)</f>
        <v>86.033192040173375</v>
      </c>
    </row>
    <row r="175" spans="1:5" x14ac:dyDescent="0.2">
      <c r="A175" s="8">
        <v>166</v>
      </c>
      <c r="B175" s="9">
        <f>$I$3*'Punto de Medida'!C175</f>
        <v>2589.9397524000005</v>
      </c>
      <c r="C175" s="20">
        <f>$I$4*'Punto de Medida'!D175</f>
        <v>41.059903634199998</v>
      </c>
      <c r="D175" s="9">
        <f ca="1">IF($I$13="SI",B175,'Energía Transada'!B175*'Energía Transada'!$I$15)</f>
        <v>2589.9397524000005</v>
      </c>
      <c r="E175" s="20">
        <f ca="1">IF($I$13="SI",'Energía Transada'!C175*'Energía Transada'!$I$16,0)</f>
        <v>8.4151100748730201</v>
      </c>
    </row>
    <row r="176" spans="1:5" x14ac:dyDescent="0.2">
      <c r="A176" s="8">
        <v>167</v>
      </c>
      <c r="B176" s="9">
        <f>$I$3*'Punto de Medida'!C176</f>
        <v>2693.2560200000003</v>
      </c>
      <c r="C176" s="20">
        <f>$I$4*'Punto de Medida'!D176</f>
        <v>570.60913626419995</v>
      </c>
      <c r="D176" s="9">
        <f ca="1">IF($I$13="SI",B176,'Energía Transada'!B176*'Energía Transada'!$I$15)</f>
        <v>2693.2560200000003</v>
      </c>
      <c r="E176" s="20">
        <f ca="1">IF($I$13="SI",'Energía Transada'!C176*'Energía Transada'!$I$16,0)</f>
        <v>116.94471409796373</v>
      </c>
    </row>
    <row r="177" spans="1:5" x14ac:dyDescent="0.2">
      <c r="A177" s="8">
        <v>168</v>
      </c>
      <c r="B177" s="9">
        <f>$I$3*'Punto de Medida'!C177</f>
        <v>3034.8824142000003</v>
      </c>
      <c r="C177" s="20">
        <f>$I$4*'Punto de Medida'!D177</f>
        <v>1861.6013006800001</v>
      </c>
      <c r="D177" s="9">
        <f ca="1">IF($I$13="SI",B177,'Energía Transada'!B177*'Energía Transada'!$I$15)</f>
        <v>3034.8824142000003</v>
      </c>
      <c r="E177" s="20">
        <f ca="1">IF($I$13="SI",'Energía Transada'!C177*'Energía Transada'!$I$16,0)</f>
        <v>381.52987401803512</v>
      </c>
    </row>
    <row r="178" spans="1:5" x14ac:dyDescent="0.2">
      <c r="A178" s="8">
        <v>169</v>
      </c>
      <c r="B178" s="9">
        <f>$I$3*'Punto de Medida'!C178</f>
        <v>2087.9945996000001</v>
      </c>
      <c r="C178" s="20">
        <f>$I$4*'Punto de Medida'!D178</f>
        <v>2470.1943950199998</v>
      </c>
      <c r="D178" s="9">
        <f ca="1">IF($I$13="SI",B178,'Energía Transada'!B178*'Energía Transada'!$I$15)</f>
        <v>2087.9945996000001</v>
      </c>
      <c r="E178" s="20">
        <f ca="1">IF($I$13="SI",'Energía Transada'!C178*'Energía Transada'!$I$16,0)</f>
        <v>506.25929192667655</v>
      </c>
    </row>
    <row r="179" spans="1:5" x14ac:dyDescent="0.2">
      <c r="A179" s="8">
        <v>170</v>
      </c>
      <c r="B179" s="9">
        <f>$I$3*'Punto de Medida'!C179</f>
        <v>1723.5655166912002</v>
      </c>
      <c r="C179" s="20">
        <f>$I$4*'Punto de Medida'!D179</f>
        <v>1267.3392926502002</v>
      </c>
      <c r="D179" s="9">
        <f ca="1">IF($I$13="SI",B179,'Energía Transada'!B179*'Energía Transada'!$I$15)</f>
        <v>1723.5655166912002</v>
      </c>
      <c r="E179" s="20">
        <f ca="1">IF($I$13="SI",'Energía Transada'!C179*'Energía Transada'!$I$16,0)</f>
        <v>259.73757135124208</v>
      </c>
    </row>
    <row r="180" spans="1:5" x14ac:dyDescent="0.2">
      <c r="A180" s="8">
        <v>171</v>
      </c>
      <c r="B180" s="9">
        <f>$I$3*'Punto de Medida'!C180</f>
        <v>1859.287536652</v>
      </c>
      <c r="C180" s="20">
        <f>$I$4*'Punto de Medida'!D180</f>
        <v>721.4272042977999</v>
      </c>
      <c r="D180" s="9">
        <f ca="1">IF($I$13="SI",B180,'Energía Transada'!B180*'Energía Transada'!$I$15)</f>
        <v>1859.287536652</v>
      </c>
      <c r="E180" s="20">
        <f ca="1">IF($I$13="SI",'Energía Transada'!C180*'Energía Transada'!$I$16,0)</f>
        <v>147.85444674344706</v>
      </c>
    </row>
    <row r="181" spans="1:5" x14ac:dyDescent="0.2">
      <c r="A181" s="8">
        <v>172</v>
      </c>
      <c r="B181" s="9">
        <f>$I$3*'Punto de Medida'!C181</f>
        <v>1528.0046022695999</v>
      </c>
      <c r="C181" s="20">
        <f>$I$4*'Punto de Medida'!D181</f>
        <v>1684.4578968799999</v>
      </c>
      <c r="D181" s="9">
        <f ca="1">IF($I$13="SI",B181,'Energía Transada'!B181*'Energía Transada'!$I$15)</f>
        <v>1528.0046022695999</v>
      </c>
      <c r="E181" s="20">
        <f ca="1">IF($I$13="SI",'Energía Transada'!C181*'Energía Transada'!$I$16,0)</f>
        <v>345.22483893331929</v>
      </c>
    </row>
    <row r="182" spans="1:5" x14ac:dyDescent="0.2">
      <c r="A182" s="8">
        <v>173</v>
      </c>
      <c r="B182" s="9">
        <f>$I$3*'Punto de Medida'!C182</f>
        <v>988.70131443719993</v>
      </c>
      <c r="C182" s="20">
        <f>$I$4*'Punto de Medida'!D182</f>
        <v>1068.3621278000001</v>
      </c>
      <c r="D182" s="9">
        <f ca="1">IF($I$13="SI",B182,'Energía Transada'!B182*'Energía Transada'!$I$15)</f>
        <v>988.70131443719993</v>
      </c>
      <c r="E182" s="20">
        <f ca="1">IF($I$13="SI",'Energía Transada'!C182*'Energía Transada'!$I$16,0)</f>
        <v>218.95776924751965</v>
      </c>
    </row>
    <row r="183" spans="1:5" x14ac:dyDescent="0.2">
      <c r="A183" s="8">
        <v>174</v>
      </c>
      <c r="B183" s="9">
        <f>$I$3*'Punto de Medida'!C183</f>
        <v>875.14001505840008</v>
      </c>
      <c r="C183" s="20">
        <f>$I$4*'Punto de Medida'!D183</f>
        <v>1118.6353741200003</v>
      </c>
      <c r="D183" s="9">
        <f ca="1">IF($I$13="SI",B183,'Energía Transada'!B183*'Energía Transada'!$I$15)</f>
        <v>875.14001505840008</v>
      </c>
      <c r="E183" s="20">
        <f ca="1">IF($I$13="SI",'Energía Transada'!C183*'Energía Transada'!$I$16,0)</f>
        <v>229.26112761321323</v>
      </c>
    </row>
    <row r="184" spans="1:5" x14ac:dyDescent="0.2">
      <c r="A184" s="8">
        <v>175</v>
      </c>
      <c r="B184" s="9">
        <f>$I$3*'Punto de Medida'!C184</f>
        <v>678.43912499999999</v>
      </c>
      <c r="C184" s="20">
        <f>$I$4*'Punto de Medida'!D184</f>
        <v>1329.83798002</v>
      </c>
      <c r="D184" s="9">
        <f ca="1">IF($I$13="SI",B184,'Energía Transada'!B184*'Energía Transada'!$I$15)</f>
        <v>678.43912499999999</v>
      </c>
      <c r="E184" s="20">
        <f ca="1">IF($I$13="SI",'Energía Transada'!C184*'Energía Transada'!$I$16,0)</f>
        <v>272.54649897166337</v>
      </c>
    </row>
    <row r="185" spans="1:5" x14ac:dyDescent="0.2">
      <c r="A185" s="8">
        <v>176</v>
      </c>
      <c r="B185" s="9">
        <f>$I$3*'Punto de Medida'!C185</f>
        <v>573.5523917032001</v>
      </c>
      <c r="C185" s="20">
        <f>$I$4*'Punto de Medida'!D185</f>
        <v>530.75082269000006</v>
      </c>
      <c r="D185" s="9">
        <f ca="1">IF($I$13="SI",B185,'Energía Transada'!B185*'Energía Transada'!$I$15)</f>
        <v>573.5523917032001</v>
      </c>
      <c r="E185" s="20">
        <f ca="1">IF($I$13="SI",'Energía Transada'!C185*'Energía Transada'!$I$16,0)</f>
        <v>108.77586647684259</v>
      </c>
    </row>
    <row r="186" spans="1:5" x14ac:dyDescent="0.2">
      <c r="A186" s="8">
        <v>177</v>
      </c>
      <c r="B186" s="9">
        <f>$I$3*'Punto de Medida'!C186</f>
        <v>402.01405025600002</v>
      </c>
      <c r="C186" s="20">
        <f>$I$4*'Punto de Medida'!D186</f>
        <v>195.54859604059999</v>
      </c>
      <c r="D186" s="9">
        <f ca="1">IF($I$13="SI",B186,'Energía Transada'!B186*'Energía Transada'!$I$15)</f>
        <v>402.01405025600002</v>
      </c>
      <c r="E186" s="20">
        <f ca="1">IF($I$13="SI",'Energía Transada'!C186*'Energía Transada'!$I$16,0)</f>
        <v>40.077126710494511</v>
      </c>
    </row>
    <row r="187" spans="1:5" x14ac:dyDescent="0.2">
      <c r="A187" s="8">
        <v>178</v>
      </c>
      <c r="B187" s="9">
        <f>$I$3*'Punto de Medida'!C187</f>
        <v>310.48111377920003</v>
      </c>
      <c r="C187" s="20">
        <f>$I$4*'Punto de Medida'!D187</f>
        <v>17.4394970134</v>
      </c>
      <c r="D187" s="9">
        <f ca="1">IF($I$13="SI",B187,'Energía Transada'!B187*'Energía Transada'!$I$15)</f>
        <v>310.48111377920003</v>
      </c>
      <c r="E187" s="20">
        <f ca="1">IF($I$13="SI",'Energía Transada'!C187*'Energía Transada'!$I$16,0)</f>
        <v>3.5741751448228802</v>
      </c>
    </row>
    <row r="188" spans="1:5" x14ac:dyDescent="0.2">
      <c r="A188" s="8">
        <v>179</v>
      </c>
      <c r="B188" s="9">
        <f>$I$3*'Punto de Medida'!C188</f>
        <v>85.079258627999991</v>
      </c>
      <c r="C188" s="20">
        <f>$I$4*'Punto de Medida'!D188</f>
        <v>8.3187156315999999</v>
      </c>
      <c r="D188" s="9">
        <f ca="1">IF($I$13="SI",B188,'Energía Transada'!B188*'Energía Transada'!$I$15)</f>
        <v>85.079258627999991</v>
      </c>
      <c r="E188" s="20">
        <f ca="1">IF($I$13="SI",'Energía Transada'!C188*'Energía Transada'!$I$16,0)</f>
        <v>1.7048970291097654</v>
      </c>
    </row>
    <row r="189" spans="1:5" x14ac:dyDescent="0.2">
      <c r="A189" s="8">
        <v>180</v>
      </c>
      <c r="B189" s="9">
        <f>$I$3*'Punto de Medida'!C189</f>
        <v>9.0971535200000009E-2</v>
      </c>
      <c r="C189" s="20">
        <f>$I$4*'Punto de Medida'!D189</f>
        <v>6.3380820800000001E-2</v>
      </c>
      <c r="D189" s="9">
        <f ca="1">IF($I$13="SI",B189,'Energía Transada'!B189*'Energía Transada'!$I$15)</f>
        <v>9.0971535200000009E-2</v>
      </c>
      <c r="E189" s="20">
        <f ca="1">IF($I$13="SI",'Energía Transada'!C189*'Energía Transada'!$I$16,0)</f>
        <v>1.2989718349547054E-2</v>
      </c>
    </row>
    <row r="190" spans="1:5" x14ac:dyDescent="0.2">
      <c r="A190" s="8">
        <v>181</v>
      </c>
      <c r="B190" s="9">
        <f>$I$3*'Punto de Medida'!C190</f>
        <v>0</v>
      </c>
      <c r="C190" s="20">
        <f>$I$4*'Punto de Medida'!D190</f>
        <v>0.1068596936</v>
      </c>
      <c r="D190" s="9">
        <f ca="1">IF($I$13="SI",B190,'Energía Transada'!B190*'Energía Transada'!$I$15)</f>
        <v>0</v>
      </c>
      <c r="E190" s="20">
        <f ca="1">IF($I$13="SI",'Energía Transada'!C190*'Energía Transada'!$I$16,0)</f>
        <v>2.1900589251802428E-2</v>
      </c>
    </row>
    <row r="191" spans="1:5" x14ac:dyDescent="0.2">
      <c r="A191" s="8">
        <v>182</v>
      </c>
      <c r="B191" s="9">
        <f>$I$3*'Punto de Medida'!C191</f>
        <v>0</v>
      </c>
      <c r="C191" s="20">
        <f>$I$4*'Punto de Medida'!D191</f>
        <v>4.8658930364000001</v>
      </c>
      <c r="D191" s="9">
        <f ca="1">IF($I$13="SI",B191,'Energía Transada'!B191*'Energía Transada'!$I$15)</f>
        <v>0</v>
      </c>
      <c r="E191" s="20">
        <f ca="1">IF($I$13="SI",'Energía Transada'!C191*'Energía Transada'!$I$16,0)</f>
        <v>0.9972508917375571</v>
      </c>
    </row>
    <row r="192" spans="1:5" x14ac:dyDescent="0.2">
      <c r="A192" s="8">
        <v>183</v>
      </c>
      <c r="B192" s="9">
        <f>$I$3*'Punto de Medida'!C192</f>
        <v>0</v>
      </c>
      <c r="C192" s="20">
        <f>$I$4*'Punto de Medida'!D192</f>
        <v>2.0460535040000001</v>
      </c>
      <c r="D192" s="9">
        <f ca="1">IF($I$13="SI",B192,'Energía Transada'!B192*'Energía Transada'!$I$15)</f>
        <v>0</v>
      </c>
      <c r="E192" s="20">
        <f ca="1">IF($I$13="SI",'Energía Transada'!C192*'Energía Transada'!$I$16,0)</f>
        <v>0.41933282670684263</v>
      </c>
    </row>
    <row r="193" spans="1:5" x14ac:dyDescent="0.2">
      <c r="A193" s="8">
        <v>184</v>
      </c>
      <c r="B193" s="9">
        <f>$I$3*'Punto de Medida'!C193</f>
        <v>0</v>
      </c>
      <c r="C193" s="20">
        <f>$I$4*'Punto de Medida'!D193</f>
        <v>0</v>
      </c>
      <c r="D193" s="9">
        <f ca="1">IF($I$13="SI",B193,'Energía Transada'!B193*'Energía Transada'!$I$15)</f>
        <v>0</v>
      </c>
      <c r="E193" s="20">
        <f ca="1">IF($I$13="SI",'Energía Transada'!C193*'Energía Transada'!$I$16,0)</f>
        <v>0</v>
      </c>
    </row>
    <row r="194" spans="1:5" x14ac:dyDescent="0.2">
      <c r="A194" s="8">
        <v>185</v>
      </c>
      <c r="B194" s="9">
        <f>$I$3*'Punto de Medida'!C194</f>
        <v>0</v>
      </c>
      <c r="C194" s="20">
        <f>$I$4*'Punto de Medida'!D194</f>
        <v>0</v>
      </c>
      <c r="D194" s="9">
        <f ca="1">IF($I$13="SI",B194,'Energía Transada'!B194*'Energía Transada'!$I$15)</f>
        <v>0</v>
      </c>
      <c r="E194" s="20">
        <f ca="1">IF($I$13="SI",'Energía Transada'!C194*'Energía Transada'!$I$16,0)</f>
        <v>0</v>
      </c>
    </row>
    <row r="195" spans="1:5" x14ac:dyDescent="0.2">
      <c r="A195" s="8">
        <v>186</v>
      </c>
      <c r="B195" s="9">
        <f>$I$3*'Punto de Medida'!C195</f>
        <v>0</v>
      </c>
      <c r="C195" s="20">
        <f>$I$4*'Punto de Medida'!D195</f>
        <v>0.86888320200000002</v>
      </c>
      <c r="D195" s="9">
        <f ca="1">IF($I$13="SI",B195,'Energía Transada'!B195*'Energía Transada'!$I$15)</f>
        <v>0</v>
      </c>
      <c r="E195" s="20">
        <f ca="1">IF($I$13="SI",'Energía Transada'!C195*'Energía Transada'!$I$16,0)</f>
        <v>0.17807513266903918</v>
      </c>
    </row>
    <row r="196" spans="1:5" x14ac:dyDescent="0.2">
      <c r="A196" s="8">
        <v>187</v>
      </c>
      <c r="B196" s="9">
        <f>$I$3*'Punto de Medida'!C196</f>
        <v>0</v>
      </c>
      <c r="C196" s="20">
        <f>$I$4*'Punto de Medida'!D196</f>
        <v>28.515731899600002</v>
      </c>
      <c r="D196" s="9">
        <f ca="1">IF($I$13="SI",B196,'Energía Transada'!B196*'Energía Transada'!$I$15)</f>
        <v>0</v>
      </c>
      <c r="E196" s="20">
        <f ca="1">IF($I$13="SI",'Energía Transada'!C196*'Energía Transada'!$I$16,0)</f>
        <v>5.844217875875132</v>
      </c>
    </row>
    <row r="197" spans="1:5" x14ac:dyDescent="0.2">
      <c r="A197" s="8">
        <v>188</v>
      </c>
      <c r="B197" s="9">
        <f>$I$3*'Punto de Medida'!C197</f>
        <v>36.590289007999999</v>
      </c>
      <c r="C197" s="20">
        <f>$I$4*'Punto de Medida'!D197</f>
        <v>4.3479241300000009</v>
      </c>
      <c r="D197" s="9">
        <f ca="1">IF($I$13="SI",B197,'Energía Transada'!B197*'Energía Transada'!$I$15)</f>
        <v>36.590289007999999</v>
      </c>
      <c r="E197" s="20">
        <f ca="1">IF($I$13="SI",'Energía Transada'!C197*'Energía Transada'!$I$16,0)</f>
        <v>0.89109464252787685</v>
      </c>
    </row>
    <row r="198" spans="1:5" x14ac:dyDescent="0.2">
      <c r="A198" s="8">
        <v>189</v>
      </c>
      <c r="B198" s="9">
        <f>$I$3*'Punto de Medida'!C198</f>
        <v>260.31099199559998</v>
      </c>
      <c r="C198" s="20">
        <f>$I$4*'Punto de Medida'!D198</f>
        <v>252.45882378200002</v>
      </c>
      <c r="D198" s="9">
        <f ca="1">IF($I$13="SI",B198,'Energía Transada'!B198*'Energía Transada'!$I$15)</f>
        <v>260.31099199559998</v>
      </c>
      <c r="E198" s="20">
        <f ca="1">IF($I$13="SI",'Energía Transada'!C198*'Energía Transada'!$I$16,0)</f>
        <v>51.740715478176824</v>
      </c>
    </row>
    <row r="199" spans="1:5" x14ac:dyDescent="0.2">
      <c r="A199" s="8">
        <v>190</v>
      </c>
      <c r="B199" s="9">
        <f>$I$3*'Punto de Medida'!C199</f>
        <v>878.6446880847999</v>
      </c>
      <c r="C199" s="20">
        <f>$I$4*'Punto de Medida'!D199</f>
        <v>1879.5877267200001</v>
      </c>
      <c r="D199" s="9">
        <f ca="1">IF($I$13="SI",B199,'Energía Transada'!B199*'Energía Transada'!$I$15)</f>
        <v>878.6446880847999</v>
      </c>
      <c r="E199" s="20">
        <f ca="1">IF($I$13="SI",'Energía Transada'!C199*'Energía Transada'!$I$16,0)</f>
        <v>385.2161407060575</v>
      </c>
    </row>
    <row r="200" spans="1:5" x14ac:dyDescent="0.2">
      <c r="A200" s="8">
        <v>191</v>
      </c>
      <c r="B200" s="9">
        <f>$I$3*'Punto de Medida'!C200</f>
        <v>869.90672412280003</v>
      </c>
      <c r="C200" s="20">
        <f>$I$4*'Punto de Medida'!D200</f>
        <v>3151.6528958199997</v>
      </c>
      <c r="D200" s="9">
        <f ca="1">IF($I$13="SI",B200,'Energía Transada'!B200*'Energía Transada'!$I$15)</f>
        <v>869.90672412280003</v>
      </c>
      <c r="E200" s="20">
        <f ca="1">IF($I$13="SI",'Energía Transada'!C200*'Energía Transada'!$I$16,0)</f>
        <v>645.92226694918656</v>
      </c>
    </row>
    <row r="201" spans="1:5" x14ac:dyDescent="0.2">
      <c r="A201" s="8">
        <v>192</v>
      </c>
      <c r="B201" s="9">
        <f>$I$3*'Punto de Medida'!C201</f>
        <v>508.20243907160005</v>
      </c>
      <c r="C201" s="20">
        <f>$I$4*'Punto de Medida'!D201</f>
        <v>2865.3589813200006</v>
      </c>
      <c r="D201" s="9">
        <f ca="1">IF($I$13="SI",B201,'Energía Transada'!B201*'Energía Transada'!$I$15)</f>
        <v>508.20243907160005</v>
      </c>
      <c r="E201" s="20">
        <f ca="1">IF($I$13="SI",'Energía Transada'!C201*'Energía Transada'!$I$16,0)</f>
        <v>587.24714618545715</v>
      </c>
    </row>
    <row r="202" spans="1:5" x14ac:dyDescent="0.2">
      <c r="A202" s="8">
        <v>193</v>
      </c>
      <c r="B202" s="9">
        <f>$I$3*'Punto de Medida'!C202</f>
        <v>448.21181765360006</v>
      </c>
      <c r="C202" s="20">
        <f>$I$4*'Punto de Medida'!D202</f>
        <v>3375.19183518</v>
      </c>
      <c r="D202" s="9">
        <f ca="1">IF($I$13="SI",B202,'Energía Transada'!B202*'Energía Transada'!$I$15)</f>
        <v>448.21181765360006</v>
      </c>
      <c r="E202" s="20">
        <f ca="1">IF($I$13="SI",'Energía Transada'!C202*'Energía Transada'!$I$16,0)</f>
        <v>691.73593464537521</v>
      </c>
    </row>
    <row r="203" spans="1:5" x14ac:dyDescent="0.2">
      <c r="A203" s="8">
        <v>194</v>
      </c>
      <c r="B203" s="9">
        <f>$I$3*'Punto de Medida'!C203</f>
        <v>1137.5651549808001</v>
      </c>
      <c r="C203" s="20">
        <f>$I$4*'Punto de Medida'!D203</f>
        <v>3896.1158020400003</v>
      </c>
      <c r="D203" s="9">
        <f ca="1">IF($I$13="SI",B203,'Energía Transada'!B203*'Energía Transada'!$I$15)</f>
        <v>1137.5651549808001</v>
      </c>
      <c r="E203" s="20">
        <f ca="1">IF($I$13="SI",'Energía Transada'!C203*'Energía Transada'!$I$16,0)</f>
        <v>798.49781506331055</v>
      </c>
    </row>
    <row r="204" spans="1:5" x14ac:dyDescent="0.2">
      <c r="A204" s="8">
        <v>195</v>
      </c>
      <c r="B204" s="9">
        <f>$I$3*'Punto de Medida'!C204</f>
        <v>1491.4230277128001</v>
      </c>
      <c r="C204" s="20">
        <f>$I$4*'Punto de Medida'!D204</f>
        <v>4103.8835162599999</v>
      </c>
      <c r="D204" s="9">
        <f ca="1">IF($I$13="SI",B204,'Energía Transada'!B204*'Energía Transada'!$I$15)</f>
        <v>1491.4230277128001</v>
      </c>
      <c r="E204" s="20">
        <f ca="1">IF($I$13="SI",'Energía Transada'!C204*'Energía Transada'!$I$16,0)</f>
        <v>841.07921517428827</v>
      </c>
    </row>
    <row r="205" spans="1:5" x14ac:dyDescent="0.2">
      <c r="A205" s="8">
        <v>196</v>
      </c>
      <c r="B205" s="9">
        <f>$I$3*'Punto de Medida'!C205</f>
        <v>1636.0215143999999</v>
      </c>
      <c r="C205" s="20">
        <f>$I$4*'Punto de Medida'!D205</f>
        <v>4316.7709483800008</v>
      </c>
      <c r="D205" s="9">
        <f ca="1">IF($I$13="SI",B205,'Energía Transada'!B205*'Energía Transada'!$I$15)</f>
        <v>1636.0215143999999</v>
      </c>
      <c r="E205" s="20">
        <f ca="1">IF($I$13="SI",'Energía Transada'!C205*'Energía Transada'!$I$16,0)</f>
        <v>884.70988685844429</v>
      </c>
    </row>
    <row r="206" spans="1:5" x14ac:dyDescent="0.2">
      <c r="A206" s="8">
        <v>197</v>
      </c>
      <c r="B206" s="9">
        <f>$I$3*'Punto de Medida'!C206</f>
        <v>1221.0028441883999</v>
      </c>
      <c r="C206" s="20">
        <f>$I$4*'Punto de Medida'!D206</f>
        <v>4325.5076264400004</v>
      </c>
      <c r="D206" s="9">
        <f ca="1">IF($I$13="SI",B206,'Energía Transada'!B206*'Energía Transada'!$I$15)</f>
        <v>1221.0028441883999</v>
      </c>
      <c r="E206" s="20">
        <f ca="1">IF($I$13="SI",'Energía Transada'!C206*'Energía Transada'!$I$16,0)</f>
        <v>886.50044409449163</v>
      </c>
    </row>
    <row r="207" spans="1:5" x14ac:dyDescent="0.2">
      <c r="A207" s="8">
        <v>198</v>
      </c>
      <c r="B207" s="9">
        <f>$I$3*'Punto de Medida'!C207</f>
        <v>1106.6637080044</v>
      </c>
      <c r="C207" s="20">
        <f>$I$4*'Punto de Medida'!D207</f>
        <v>4419.5776136599998</v>
      </c>
      <c r="D207" s="9">
        <f ca="1">IF($I$13="SI",B207,'Energía Transada'!B207*'Energía Transada'!$I$15)</f>
        <v>1106.6637080044</v>
      </c>
      <c r="E207" s="20">
        <f ca="1">IF($I$13="SI",'Energía Transada'!C207*'Energía Transada'!$I$16,0)</f>
        <v>905.77981952241737</v>
      </c>
    </row>
    <row r="208" spans="1:5" x14ac:dyDescent="0.2">
      <c r="A208" s="8">
        <v>199</v>
      </c>
      <c r="B208" s="9">
        <f>$I$3*'Punto de Medida'!C208</f>
        <v>667.02436582600012</v>
      </c>
      <c r="C208" s="20">
        <f>$I$4*'Punto de Medida'!D208</f>
        <v>4420.8033773199995</v>
      </c>
      <c r="D208" s="9">
        <f ca="1">IF($I$13="SI",B208,'Energía Transada'!B208*'Energía Transada'!$I$15)</f>
        <v>667.02436582600012</v>
      </c>
      <c r="E208" s="20">
        <f ca="1">IF($I$13="SI",'Energía Transada'!C208*'Energía Transada'!$I$16,0)</f>
        <v>906.03103628650365</v>
      </c>
    </row>
    <row r="209" spans="1:5" x14ac:dyDescent="0.2">
      <c r="A209" s="8">
        <v>200</v>
      </c>
      <c r="B209" s="9">
        <f>$I$3*'Punto de Medida'!C209</f>
        <v>1023.9563140716001</v>
      </c>
      <c r="C209" s="20">
        <f>$I$4*'Punto de Medida'!D209</f>
        <v>4181.50804126</v>
      </c>
      <c r="D209" s="9">
        <f ca="1">IF($I$13="SI",B209,'Energía Transada'!B209*'Energía Transada'!$I$15)</f>
        <v>1023.9563140716001</v>
      </c>
      <c r="E209" s="20">
        <f ca="1">IF($I$13="SI",'Energía Transada'!C209*'Energía Transada'!$I$16,0)</f>
        <v>856.98814005156555</v>
      </c>
    </row>
    <row r="210" spans="1:5" x14ac:dyDescent="0.2">
      <c r="A210" s="8">
        <v>201</v>
      </c>
      <c r="B210" s="9">
        <f>$I$3*'Punto de Medida'!C210</f>
        <v>698.49497401319991</v>
      </c>
      <c r="C210" s="20">
        <f>$I$4*'Punto de Medida'!D210</f>
        <v>2967.5488218200007</v>
      </c>
      <c r="D210" s="9">
        <f ca="1">IF($I$13="SI",B210,'Energía Transada'!B210*'Energía Transada'!$I$15)</f>
        <v>698.49497401319991</v>
      </c>
      <c r="E210" s="20">
        <f ca="1">IF($I$13="SI",'Energía Transada'!C210*'Energía Transada'!$I$16,0)</f>
        <v>608.19066237103709</v>
      </c>
    </row>
    <row r="211" spans="1:5" x14ac:dyDescent="0.2">
      <c r="A211" s="8">
        <v>202</v>
      </c>
      <c r="B211" s="9">
        <f>$I$3*'Punto de Medida'!C211</f>
        <v>649.81775880840007</v>
      </c>
      <c r="C211" s="20">
        <f>$I$4*'Punto de Medida'!D211</f>
        <v>541.39296324960003</v>
      </c>
      <c r="D211" s="9">
        <f ca="1">IF($I$13="SI",B211,'Energía Transada'!B211*'Energía Transada'!$I$15)</f>
        <v>649.81775880840007</v>
      </c>
      <c r="E211" s="20">
        <f ca="1">IF($I$13="SI",'Energía Transada'!C211*'Energía Transada'!$I$16,0)</f>
        <v>110.95694281445756</v>
      </c>
    </row>
    <row r="212" spans="1:5" x14ac:dyDescent="0.2">
      <c r="A212" s="8">
        <v>203</v>
      </c>
      <c r="B212" s="9">
        <f>$I$3*'Punto de Medida'!C212</f>
        <v>350.45669837360003</v>
      </c>
      <c r="C212" s="20">
        <f>$I$4*'Punto de Medida'!D212</f>
        <v>425.00352829439998</v>
      </c>
      <c r="D212" s="9">
        <f ca="1">IF($I$13="SI",B212,'Energía Transada'!B212*'Energía Transada'!$I$15)</f>
        <v>350.45669837360003</v>
      </c>
      <c r="E212" s="20">
        <f ca="1">IF($I$13="SI",'Energía Transada'!C212*'Energía Transada'!$I$16,0)</f>
        <v>87.103260267465757</v>
      </c>
    </row>
    <row r="213" spans="1:5" x14ac:dyDescent="0.2">
      <c r="A213" s="8">
        <v>204</v>
      </c>
      <c r="B213" s="9">
        <f>$I$3*'Punto de Medida'!C213</f>
        <v>302.44748890720001</v>
      </c>
      <c r="C213" s="20">
        <f>$I$4*'Punto de Medida'!D213</f>
        <v>225.1993206166</v>
      </c>
      <c r="D213" s="9">
        <f ca="1">IF($I$13="SI",B213,'Energía Transada'!B213*'Energía Transada'!$I$15)</f>
        <v>302.44748890720001</v>
      </c>
      <c r="E213" s="20">
        <f ca="1">IF($I$13="SI",'Energía Transada'!C213*'Energía Transada'!$I$16,0)</f>
        <v>46.15395809640539</v>
      </c>
    </row>
    <row r="214" spans="1:5" x14ac:dyDescent="0.2">
      <c r="A214" s="8">
        <v>205</v>
      </c>
      <c r="B214" s="9">
        <f>$I$3*'Punto de Medida'!C214</f>
        <v>624.10416250000003</v>
      </c>
      <c r="C214" s="20">
        <f>$I$4*'Punto de Medida'!D214</f>
        <v>0</v>
      </c>
      <c r="D214" s="9">
        <f ca="1">IF($I$13="SI",B214,'Energía Transada'!B214*'Energía Transada'!$I$15)</f>
        <v>624.10416250000003</v>
      </c>
      <c r="E214" s="20">
        <f ca="1">IF($I$13="SI",'Energía Transada'!C214*'Energía Transada'!$I$16,0)</f>
        <v>0</v>
      </c>
    </row>
    <row r="215" spans="1:5" x14ac:dyDescent="0.2">
      <c r="A215" s="8">
        <v>206</v>
      </c>
      <c r="B215" s="9">
        <f>$I$3*'Punto de Medida'!C215</f>
        <v>1433.4925023691999</v>
      </c>
      <c r="C215" s="20">
        <f>$I$4*'Punto de Medida'!D215</f>
        <v>9.4570365999999996E-3</v>
      </c>
      <c r="D215" s="9">
        <f ca="1">IF($I$13="SI",B215,'Energía Transada'!B215*'Energía Transada'!$I$15)</f>
        <v>1433.4925023691999</v>
      </c>
      <c r="E215" s="20">
        <f ca="1">IF($I$13="SI",'Energía Transada'!C215*'Energía Transada'!$I$16,0)</f>
        <v>1.9381926630927769E-3</v>
      </c>
    </row>
    <row r="216" spans="1:5" x14ac:dyDescent="0.2">
      <c r="A216" s="8">
        <v>207</v>
      </c>
      <c r="B216" s="9">
        <f>$I$3*'Punto de Medida'!C216</f>
        <v>1517.0852150999999</v>
      </c>
      <c r="C216" s="20">
        <f>$I$4*'Punto de Medida'!D216</f>
        <v>166.17612566720004</v>
      </c>
      <c r="D216" s="9">
        <f ca="1">IF($I$13="SI",B216,'Energía Transada'!B216*'Energía Transada'!$I$15)</f>
        <v>1517.0852150999999</v>
      </c>
      <c r="E216" s="20">
        <f ca="1">IF($I$13="SI",'Energía Transada'!C216*'Energía Transada'!$I$16,0)</f>
        <v>34.057322729336846</v>
      </c>
    </row>
    <row r="217" spans="1:5" x14ac:dyDescent="0.2">
      <c r="A217" s="8">
        <v>208</v>
      </c>
      <c r="B217" s="9">
        <f>$I$3*'Punto de Medida'!C217</f>
        <v>1175.7538406067999</v>
      </c>
      <c r="C217" s="20">
        <f>$I$4*'Punto de Medida'!D217</f>
        <v>693.29526662220007</v>
      </c>
      <c r="D217" s="9">
        <f ca="1">IF($I$13="SI",B217,'Energía Transada'!B217*'Energía Transada'!$I$15)</f>
        <v>1175.7538406067999</v>
      </c>
      <c r="E217" s="20">
        <f ca="1">IF($I$13="SI",'Energía Transada'!C217*'Energía Transada'!$I$16,0)</f>
        <v>142.0888863985256</v>
      </c>
    </row>
    <row r="218" spans="1:5" x14ac:dyDescent="0.2">
      <c r="A218" s="8">
        <v>209</v>
      </c>
      <c r="B218" s="9">
        <f>$I$3*'Punto de Medida'!C218</f>
        <v>1333.1518484283999</v>
      </c>
      <c r="C218" s="20">
        <f>$I$4*'Punto de Medida'!D218</f>
        <v>1292.9267205799999</v>
      </c>
      <c r="D218" s="9">
        <f ca="1">IF($I$13="SI",B218,'Energía Transada'!B218*'Energía Transada'!$I$15)</f>
        <v>1333.1518484283999</v>
      </c>
      <c r="E218" s="20">
        <f ca="1">IF($I$13="SI",'Energía Transada'!C218*'Energía Transada'!$I$16,0)</f>
        <v>264.98164168517241</v>
      </c>
    </row>
    <row r="219" spans="1:5" x14ac:dyDescent="0.2">
      <c r="A219" s="8">
        <v>210</v>
      </c>
      <c r="B219" s="9">
        <f>$I$3*'Punto de Medida'!C219</f>
        <v>977.25603830399996</v>
      </c>
      <c r="C219" s="20">
        <f>$I$4*'Punto de Medida'!D219</f>
        <v>1710.4751023800002</v>
      </c>
      <c r="D219" s="9">
        <f ca="1">IF($I$13="SI",B219,'Energía Transada'!B219*'Energía Transada'!$I$15)</f>
        <v>977.25603830399996</v>
      </c>
      <c r="E219" s="20">
        <f ca="1">IF($I$13="SI",'Energía Transada'!C219*'Energía Transada'!$I$16,0)</f>
        <v>350.55699095378174</v>
      </c>
    </row>
    <row r="220" spans="1:5" x14ac:dyDescent="0.2">
      <c r="A220" s="8">
        <v>211</v>
      </c>
      <c r="B220" s="9">
        <f>$I$3*'Punto de Medida'!C220</f>
        <v>685.85111056280005</v>
      </c>
      <c r="C220" s="20">
        <f>$I$4*'Punto de Medida'!D220</f>
        <v>1828.5815191600002</v>
      </c>
      <c r="D220" s="9">
        <f ca="1">IF($I$13="SI",B220,'Energía Transada'!B220*'Energía Transada'!$I$15)</f>
        <v>685.85111056280005</v>
      </c>
      <c r="E220" s="20">
        <f ca="1">IF($I$13="SI",'Energía Transada'!C220*'Energía Transada'!$I$16,0)</f>
        <v>374.76256402591872</v>
      </c>
    </row>
    <row r="221" spans="1:5" x14ac:dyDescent="0.2">
      <c r="A221" s="8">
        <v>212</v>
      </c>
      <c r="B221" s="9">
        <f>$I$3*'Punto de Medida'!C221</f>
        <v>445.06094265360008</v>
      </c>
      <c r="C221" s="20">
        <f>$I$4*'Punto de Medida'!D221</f>
        <v>1476.4769980399999</v>
      </c>
      <c r="D221" s="9">
        <f ca="1">IF($I$13="SI",B221,'Energía Transada'!B221*'Energía Transada'!$I$15)</f>
        <v>445.06094265360008</v>
      </c>
      <c r="E221" s="20">
        <f ca="1">IF($I$13="SI",'Energía Transada'!C221*'Energía Transada'!$I$16,0)</f>
        <v>302.59974724284945</v>
      </c>
    </row>
    <row r="222" spans="1:5" x14ac:dyDescent="0.2">
      <c r="A222" s="8">
        <v>213</v>
      </c>
      <c r="B222" s="9">
        <f>$I$3*'Punto de Medida'!C222</f>
        <v>1362.5911339040003</v>
      </c>
      <c r="C222" s="20">
        <f>$I$4*'Punto de Medida'!D222</f>
        <v>925.41231068000002</v>
      </c>
      <c r="D222" s="9">
        <f ca="1">IF($I$13="SI",B222,'Energía Transada'!B222*'Energía Transada'!$I$15)</f>
        <v>1362.5911339040003</v>
      </c>
      <c r="E222" s="20">
        <f ca="1">IF($I$13="SI",'Energía Transada'!C222*'Energía Transada'!$I$16,0)</f>
        <v>189.66061217270848</v>
      </c>
    </row>
    <row r="223" spans="1:5" x14ac:dyDescent="0.2">
      <c r="A223" s="8">
        <v>214</v>
      </c>
      <c r="B223" s="9">
        <f>$I$3*'Punto de Medida'!C223</f>
        <v>1941.750538</v>
      </c>
      <c r="C223" s="20">
        <f>$I$4*'Punto de Medida'!D223</f>
        <v>744.64039056000001</v>
      </c>
      <c r="D223" s="9">
        <f ca="1">IF($I$13="SI",B223,'Energía Transada'!B223*'Energía Transada'!$I$15)</f>
        <v>1941.750538</v>
      </c>
      <c r="E223" s="20">
        <f ca="1">IF($I$13="SI",'Energía Transada'!C223*'Energía Transada'!$I$16,0)</f>
        <v>152.6119230231098</v>
      </c>
    </row>
    <row r="224" spans="1:5" x14ac:dyDescent="0.2">
      <c r="A224" s="8">
        <v>215</v>
      </c>
      <c r="B224" s="9">
        <f>$I$3*'Punto de Medida'!C224</f>
        <v>1289.2253116652</v>
      </c>
      <c r="C224" s="20">
        <f>$I$4*'Punto de Medida'!D224</f>
        <v>723.2390602800001</v>
      </c>
      <c r="D224" s="9">
        <f ca="1">IF($I$13="SI",B224,'Energía Transada'!B224*'Energía Transada'!$I$15)</f>
        <v>1289.2253116652</v>
      </c>
      <c r="E224" s="20">
        <f ca="1">IF($I$13="SI",'Energía Transada'!C224*'Energía Transada'!$I$16,0)</f>
        <v>148.22578145640367</v>
      </c>
    </row>
    <row r="225" spans="1:5" x14ac:dyDescent="0.2">
      <c r="A225" s="8">
        <v>216</v>
      </c>
      <c r="B225" s="9">
        <f>$I$3*'Punto de Medida'!C225</f>
        <v>618.31436747080011</v>
      </c>
      <c r="C225" s="20">
        <f>$I$4*'Punto de Medida'!D225</f>
        <v>658.96077983999999</v>
      </c>
      <c r="D225" s="9">
        <f ca="1">IF($I$13="SI",B225,'Energía Transada'!B225*'Energía Transada'!$I$15)</f>
        <v>618.31436747080011</v>
      </c>
      <c r="E225" s="20">
        <f ca="1">IF($I$13="SI",'Energía Transada'!C225*'Energía Transada'!$I$16,0)</f>
        <v>135.05213131476964</v>
      </c>
    </row>
    <row r="226" spans="1:5" x14ac:dyDescent="0.2">
      <c r="A226" s="8">
        <v>217</v>
      </c>
      <c r="B226" s="9">
        <f>$I$3*'Punto de Medida'!C226</f>
        <v>663.62583574560006</v>
      </c>
      <c r="C226" s="20">
        <f>$I$4*'Punto de Medida'!D226</f>
        <v>835.23770748000015</v>
      </c>
      <c r="D226" s="9">
        <f ca="1">IF($I$13="SI",B226,'Energía Transada'!B226*'Energía Transada'!$I$15)</f>
        <v>663.62583574560006</v>
      </c>
      <c r="E226" s="20">
        <f ca="1">IF($I$13="SI",'Energía Transada'!C226*'Energía Transada'!$I$16,0)</f>
        <v>171.17958458320521</v>
      </c>
    </row>
    <row r="227" spans="1:5" x14ac:dyDescent="0.2">
      <c r="A227" s="8">
        <v>218</v>
      </c>
      <c r="B227" s="9">
        <f>$I$3*'Punto de Medida'!C227</f>
        <v>300.17961387959997</v>
      </c>
      <c r="C227" s="20">
        <f>$I$4*'Punto de Medida'!D227</f>
        <v>522.12863964359997</v>
      </c>
      <c r="D227" s="9">
        <f ca="1">IF($I$13="SI",B227,'Energía Transada'!B227*'Energía Transada'!$I$15)</f>
        <v>300.17961387959997</v>
      </c>
      <c r="E227" s="20">
        <f ca="1">IF($I$13="SI",'Energía Transada'!C227*'Energía Transada'!$I$16,0)</f>
        <v>107.00877466709159</v>
      </c>
    </row>
    <row r="228" spans="1:5" x14ac:dyDescent="0.2">
      <c r="A228" s="8">
        <v>219</v>
      </c>
      <c r="B228" s="9">
        <f>$I$3*'Punto de Medida'!C228</f>
        <v>67.01625690760001</v>
      </c>
      <c r="C228" s="20">
        <f>$I$4*'Punto de Medida'!D228</f>
        <v>558.76994232179993</v>
      </c>
      <c r="D228" s="9">
        <f ca="1">IF($I$13="SI",B228,'Energía Transada'!B228*'Energía Transada'!$I$15)</f>
        <v>67.01625690760001</v>
      </c>
      <c r="E228" s="20">
        <f ca="1">IF($I$13="SI",'Energía Transada'!C228*'Energía Transada'!$I$16,0)</f>
        <v>114.51830508564245</v>
      </c>
    </row>
    <row r="229" spans="1:5" x14ac:dyDescent="0.2">
      <c r="A229" s="8">
        <v>220</v>
      </c>
      <c r="B229" s="9">
        <f>$I$3*'Punto de Medida'!C229</f>
        <v>94.836539798000004</v>
      </c>
      <c r="C229" s="20">
        <f>$I$4*'Punto de Medida'!D229</f>
        <v>136.7023754272</v>
      </c>
      <c r="D229" s="9">
        <f ca="1">IF($I$13="SI",B229,'Energía Transada'!B229*'Energía Transada'!$I$15)</f>
        <v>94.836539798000004</v>
      </c>
      <c r="E229" s="20">
        <f ca="1">IF($I$13="SI",'Energía Transada'!C229*'Energía Transada'!$I$16,0)</f>
        <v>28.016761728547539</v>
      </c>
    </row>
    <row r="230" spans="1:5" x14ac:dyDescent="0.2">
      <c r="A230" s="8">
        <v>221</v>
      </c>
      <c r="B230" s="9">
        <f>$I$3*'Punto de Medida'!C230</f>
        <v>352.77573654959997</v>
      </c>
      <c r="C230" s="20">
        <f>$I$4*'Punto de Medida'!D230</f>
        <v>426.67416490599999</v>
      </c>
      <c r="D230" s="9">
        <f ca="1">IF($I$13="SI",B230,'Energía Transada'!B230*'Energía Transada'!$I$15)</f>
        <v>352.77573654959997</v>
      </c>
      <c r="E230" s="20">
        <f ca="1">IF($I$13="SI",'Energía Transada'!C230*'Energía Transada'!$I$16,0)</f>
        <v>87.445652473423522</v>
      </c>
    </row>
    <row r="231" spans="1:5" x14ac:dyDescent="0.2">
      <c r="A231" s="8">
        <v>222</v>
      </c>
      <c r="B231" s="9">
        <f>$I$3*'Punto de Medida'!C231</f>
        <v>259.29475572000001</v>
      </c>
      <c r="C231" s="20">
        <f>$I$4*'Punto de Medida'!D231</f>
        <v>1092.9816570200001</v>
      </c>
      <c r="D231" s="9">
        <f ca="1">IF($I$13="SI",B231,'Energía Transada'!B231*'Energía Transada'!$I$15)</f>
        <v>259.29475572000001</v>
      </c>
      <c r="E231" s="20">
        <f ca="1">IF($I$13="SI",'Energía Transada'!C231*'Energía Transada'!$I$16,0)</f>
        <v>224.00347150302349</v>
      </c>
    </row>
    <row r="232" spans="1:5" x14ac:dyDescent="0.2">
      <c r="A232" s="8">
        <v>223</v>
      </c>
      <c r="B232" s="9">
        <f>$I$3*'Punto de Medida'!C232</f>
        <v>403.67015255840005</v>
      </c>
      <c r="C232" s="20">
        <f>$I$4*'Punto de Medida'!D232</f>
        <v>617.64989336160011</v>
      </c>
      <c r="D232" s="9">
        <f ca="1">IF($I$13="SI",B232,'Energía Transada'!B232*'Energía Transada'!$I$15)</f>
        <v>403.67015255840005</v>
      </c>
      <c r="E232" s="20">
        <f ca="1">IF($I$13="SI",'Energía Transada'!C232*'Energía Transada'!$I$16,0)</f>
        <v>126.58558302222173</v>
      </c>
    </row>
    <row r="233" spans="1:5" x14ac:dyDescent="0.2">
      <c r="A233" s="8">
        <v>224</v>
      </c>
      <c r="B233" s="9">
        <f>$I$3*'Punto de Medida'!C233</f>
        <v>375.48783024480002</v>
      </c>
      <c r="C233" s="20">
        <f>$I$4*'Punto de Medida'!D233</f>
        <v>782.42440540000007</v>
      </c>
      <c r="D233" s="9">
        <f ca="1">IF($I$13="SI",B233,'Energía Transada'!B233*'Energía Transada'!$I$15)</f>
        <v>375.48783024480002</v>
      </c>
      <c r="E233" s="20">
        <f ca="1">IF($I$13="SI",'Energía Transada'!C233*'Energía Transada'!$I$16,0)</f>
        <v>160.35564903819963</v>
      </c>
    </row>
    <row r="234" spans="1:5" x14ac:dyDescent="0.2">
      <c r="A234" s="8">
        <v>225</v>
      </c>
      <c r="B234" s="9">
        <f>$I$3*'Punto de Medida'!C234</f>
        <v>355.04114777039996</v>
      </c>
      <c r="C234" s="20">
        <f>$I$4*'Punto de Medida'!D234</f>
        <v>499.16625831379997</v>
      </c>
      <c r="D234" s="9">
        <f ca="1">IF($I$13="SI",B234,'Energía Transada'!B234*'Energía Transada'!$I$15)</f>
        <v>355.04114777039996</v>
      </c>
      <c r="E234" s="20">
        <f ca="1">IF($I$13="SI",'Energía Transada'!C234*'Energía Transada'!$I$16,0)</f>
        <v>102.30270014258811</v>
      </c>
    </row>
    <row r="235" spans="1:5" x14ac:dyDescent="0.2">
      <c r="A235" s="8">
        <v>226</v>
      </c>
      <c r="B235" s="9">
        <f>$I$3*'Punto de Medida'!C235</f>
        <v>217.56164473679999</v>
      </c>
      <c r="C235" s="20">
        <f>$I$4*'Punto de Medida'!D235</f>
        <v>543.31331152780001</v>
      </c>
      <c r="D235" s="9">
        <f ca="1">IF($I$13="SI",B235,'Energía Transada'!B235*'Energía Transada'!$I$15)</f>
        <v>217.56164473679999</v>
      </c>
      <c r="E235" s="20">
        <f ca="1">IF($I$13="SI",'Energía Transada'!C235*'Energía Transada'!$I$16,0)</f>
        <v>111.35051271386877</v>
      </c>
    </row>
    <row r="236" spans="1:5" x14ac:dyDescent="0.2">
      <c r="A236" s="8">
        <v>227</v>
      </c>
      <c r="B236" s="9">
        <f>$I$3*'Punto de Medida'!C236</f>
        <v>328.054871144</v>
      </c>
      <c r="C236" s="20">
        <f>$I$4*'Punto de Medida'!D236</f>
        <v>318.69906484680001</v>
      </c>
      <c r="D236" s="9">
        <f ca="1">IF($I$13="SI",B236,'Energía Transada'!B236*'Energía Transada'!$I$15)</f>
        <v>328.054871144</v>
      </c>
      <c r="E236" s="20">
        <f ca="1">IF($I$13="SI",'Energía Transada'!C236*'Energía Transada'!$I$16,0)</f>
        <v>65.316463850906203</v>
      </c>
    </row>
    <row r="237" spans="1:5" x14ac:dyDescent="0.2">
      <c r="A237" s="8">
        <v>228</v>
      </c>
      <c r="B237" s="9">
        <f>$I$3*'Punto de Medida'!C237</f>
        <v>51.118805082800002</v>
      </c>
      <c r="C237" s="20">
        <f>$I$4*'Punto de Medida'!D237</f>
        <v>78.46786333979999</v>
      </c>
      <c r="D237" s="9">
        <f ca="1">IF($I$13="SI",B237,'Energía Transada'!B237*'Energía Transada'!$I$15)</f>
        <v>51.118805082800002</v>
      </c>
      <c r="E237" s="20">
        <f ca="1">IF($I$13="SI",'Energía Transada'!C237*'Energía Transada'!$I$16,0)</f>
        <v>16.081764663337246</v>
      </c>
    </row>
    <row r="238" spans="1:5" x14ac:dyDescent="0.2">
      <c r="A238" s="8">
        <v>229</v>
      </c>
      <c r="B238" s="9">
        <f>$I$3*'Punto de Medida'!C238</f>
        <v>2.8895414548000002</v>
      </c>
      <c r="C238" s="20">
        <f>$I$4*'Punto de Medida'!D238</f>
        <v>2.5035839884</v>
      </c>
      <c r="D238" s="9">
        <f ca="1">IF($I$13="SI",B238,'Energía Transada'!B238*'Energía Transada'!$I$15)</f>
        <v>2.8895414548000002</v>
      </c>
      <c r="E238" s="20">
        <f ca="1">IF($I$13="SI",'Energía Transada'!C238*'Energía Transada'!$I$16,0)</f>
        <v>0.51310239380414702</v>
      </c>
    </row>
    <row r="239" spans="1:5" x14ac:dyDescent="0.2">
      <c r="A239" s="8">
        <v>230</v>
      </c>
      <c r="B239" s="9">
        <f>$I$3*'Punto de Medida'!C239</f>
        <v>0</v>
      </c>
      <c r="C239" s="20">
        <f>$I$4*'Punto de Medida'!D239</f>
        <v>1.5325178000000002E-2</v>
      </c>
      <c r="D239" s="9">
        <f ca="1">IF($I$13="SI",B239,'Energía Transada'!B239*'Energía Transada'!$I$15)</f>
        <v>0</v>
      </c>
      <c r="E239" s="20">
        <f ca="1">IF($I$13="SI",'Energía Transada'!C239*'Energía Transada'!$I$16,0)</f>
        <v>3.1408514967776312E-3</v>
      </c>
    </row>
    <row r="240" spans="1:5" x14ac:dyDescent="0.2">
      <c r="A240" s="8">
        <v>231</v>
      </c>
      <c r="B240" s="9">
        <f>$I$3*'Punto de Medida'!C240</f>
        <v>0.55269286799999995</v>
      </c>
      <c r="C240" s="20">
        <f>$I$4*'Punto de Medida'!D240</f>
        <v>4.6920367999999997E-2</v>
      </c>
      <c r="D240" s="9">
        <f ca="1">IF($I$13="SI",B240,'Energía Transada'!B240*'Energía Transada'!$I$15)</f>
        <v>0.55269286799999995</v>
      </c>
      <c r="E240" s="20">
        <f ca="1">IF($I$13="SI",'Energía Transada'!C240*'Energía Transada'!$I$16,0)</f>
        <v>9.6161955223069678E-3</v>
      </c>
    </row>
    <row r="241" spans="1:5" x14ac:dyDescent="0.2">
      <c r="A241" s="8">
        <v>232</v>
      </c>
      <c r="B241" s="9">
        <f>$I$3*'Punto de Medida'!C241</f>
        <v>47.584387104800008</v>
      </c>
      <c r="C241" s="20">
        <f>$I$4*'Punto de Medida'!D241</f>
        <v>0</v>
      </c>
      <c r="D241" s="9">
        <f ca="1">IF($I$13="SI",B241,'Energía Transada'!B241*'Energía Transada'!$I$15)</f>
        <v>47.584387104800008</v>
      </c>
      <c r="E241" s="20">
        <f ca="1">IF($I$13="SI",'Energía Transada'!C241*'Energía Transada'!$I$16,0)</f>
        <v>0</v>
      </c>
    </row>
    <row r="242" spans="1:5" x14ac:dyDescent="0.2">
      <c r="A242" s="8">
        <v>233</v>
      </c>
      <c r="B242" s="9">
        <f>$I$3*'Punto de Medida'!C242</f>
        <v>123.57544948840001</v>
      </c>
      <c r="C242" s="20">
        <f>$I$4*'Punto de Medida'!D242</f>
        <v>0.169700883</v>
      </c>
      <c r="D242" s="9">
        <f ca="1">IF($I$13="SI",B242,'Energía Transada'!B242*'Energía Transada'!$I$15)</f>
        <v>123.57544948840001</v>
      </c>
      <c r="E242" s="20">
        <f ca="1">IF($I$13="SI",'Energía Transada'!C242*'Energía Transada'!$I$16,0)</f>
        <v>3.4779711685895956E-2</v>
      </c>
    </row>
    <row r="243" spans="1:5" x14ac:dyDescent="0.2">
      <c r="A243" s="8">
        <v>234</v>
      </c>
      <c r="B243" s="9">
        <f>$I$3*'Punto de Medida'!C243</f>
        <v>581.09399894000012</v>
      </c>
      <c r="C243" s="20">
        <f>$I$4*'Punto de Medida'!D243</f>
        <v>18.635344074600003</v>
      </c>
      <c r="D243" s="9">
        <f ca="1">IF($I$13="SI",B243,'Energía Transada'!B243*'Energía Transada'!$I$15)</f>
        <v>581.09399894000012</v>
      </c>
      <c r="E243" s="20">
        <f ca="1">IF($I$13="SI",'Energía Transada'!C243*'Energía Transada'!$I$16,0)</f>
        <v>3.819260587359806</v>
      </c>
    </row>
    <row r="244" spans="1:5" x14ac:dyDescent="0.2">
      <c r="A244" s="8">
        <v>235</v>
      </c>
      <c r="B244" s="9">
        <f>$I$3*'Punto de Medida'!C244</f>
        <v>486.72826081879998</v>
      </c>
      <c r="C244" s="20">
        <f>$I$4*'Punto de Medida'!D244</f>
        <v>149.9362072934</v>
      </c>
      <c r="D244" s="9">
        <f ca="1">IF($I$13="SI",B244,'Energía Transada'!B244*'Energía Transada'!$I$15)</f>
        <v>486.72826081879998</v>
      </c>
      <c r="E244" s="20">
        <f ca="1">IF($I$13="SI",'Energía Transada'!C244*'Energía Transada'!$I$16,0)</f>
        <v>30.728997803394947</v>
      </c>
    </row>
    <row r="245" spans="1:5" x14ac:dyDescent="0.2">
      <c r="A245" s="8">
        <v>236</v>
      </c>
      <c r="B245" s="9">
        <f>$I$3*'Punto de Medida'!C245</f>
        <v>823.69266739760008</v>
      </c>
      <c r="C245" s="20">
        <f>$I$4*'Punto de Medida'!D245</f>
        <v>509.8663229462</v>
      </c>
      <c r="D245" s="9">
        <f ca="1">IF($I$13="SI",B245,'Energía Transada'!B245*'Energía Transada'!$I$15)</f>
        <v>823.69266739760008</v>
      </c>
      <c r="E245" s="20">
        <f ca="1">IF($I$13="SI",'Energía Transada'!C245*'Energía Transada'!$I$16,0)</f>
        <v>104.49564785362227</v>
      </c>
    </row>
    <row r="246" spans="1:5" x14ac:dyDescent="0.2">
      <c r="A246" s="8">
        <v>237</v>
      </c>
      <c r="B246" s="9">
        <f>$I$3*'Punto de Medida'!C246</f>
        <v>695.23178866960006</v>
      </c>
      <c r="C246" s="20">
        <f>$I$4*'Punto de Medida'!D246</f>
        <v>1524.2911701600001</v>
      </c>
      <c r="D246" s="9">
        <f ca="1">IF($I$13="SI",B246,'Energía Transada'!B246*'Energía Transada'!$I$15)</f>
        <v>695.23178866960006</v>
      </c>
      <c r="E246" s="20">
        <f ca="1">IF($I$13="SI",'Energía Transada'!C246*'Energía Transada'!$I$16,0)</f>
        <v>312.39912536885134</v>
      </c>
    </row>
    <row r="247" spans="1:5" x14ac:dyDescent="0.2">
      <c r="A247" s="8">
        <v>238</v>
      </c>
      <c r="B247" s="9">
        <f>$I$3*'Punto de Medida'!C247</f>
        <v>538.31063333320014</v>
      </c>
      <c r="C247" s="20">
        <f>$I$4*'Punto de Medida'!D247</f>
        <v>1742.4641599199999</v>
      </c>
      <c r="D247" s="9">
        <f ca="1">IF($I$13="SI",B247,'Energía Transada'!B247*'Energía Transada'!$I$15)</f>
        <v>538.31063333320014</v>
      </c>
      <c r="E247" s="20">
        <f ca="1">IF($I$13="SI",'Energía Transada'!C247*'Energía Transada'!$I$16,0)</f>
        <v>357.11305700763211</v>
      </c>
    </row>
    <row r="248" spans="1:5" x14ac:dyDescent="0.2">
      <c r="A248" s="8">
        <v>239</v>
      </c>
      <c r="B248" s="9">
        <f>$I$3*'Punto de Medida'!C248</f>
        <v>305.0661871712</v>
      </c>
      <c r="C248" s="20">
        <f>$I$4*'Punto de Medida'!D248</f>
        <v>2360.2084948199999</v>
      </c>
      <c r="D248" s="9">
        <f ca="1">IF($I$13="SI",B248,'Energía Transada'!B248*'Energía Transada'!$I$15)</f>
        <v>305.0661871712</v>
      </c>
      <c r="E248" s="20">
        <f ca="1">IF($I$13="SI",'Energía Transada'!C248*'Energía Transada'!$I$16,0)</f>
        <v>483.71799555363572</v>
      </c>
    </row>
    <row r="249" spans="1:5" x14ac:dyDescent="0.2">
      <c r="A249" s="8">
        <v>240</v>
      </c>
      <c r="B249" s="9">
        <f>$I$3*'Punto de Medida'!C249</f>
        <v>268.04251062679998</v>
      </c>
      <c r="C249" s="20">
        <f>$I$4*'Punto de Medida'!D249</f>
        <v>2018.2421162200001</v>
      </c>
      <c r="D249" s="9">
        <f ca="1">IF($I$13="SI",B249,'Energía Transada'!B249*'Energía Transada'!$I$15)</f>
        <v>268.04251062679998</v>
      </c>
      <c r="E249" s="20">
        <f ca="1">IF($I$13="SI",'Energía Transada'!C249*'Energía Transada'!$I$16,0)</f>
        <v>413.63296214825306</v>
      </c>
    </row>
    <row r="250" spans="1:5" x14ac:dyDescent="0.2">
      <c r="A250" s="8">
        <v>241</v>
      </c>
      <c r="B250" s="9">
        <f>$I$3*'Punto de Medida'!C250</f>
        <v>96.679831830400019</v>
      </c>
      <c r="C250" s="20">
        <f>$I$4*'Punto de Medida'!D250</f>
        <v>2106.8688425400001</v>
      </c>
      <c r="D250" s="9">
        <f ca="1">IF($I$13="SI",B250,'Energía Transada'!B250*'Energía Transada'!$I$15)</f>
        <v>96.679831830400019</v>
      </c>
      <c r="E250" s="20">
        <f ca="1">IF($I$13="SI",'Energía Transada'!C250*'Energía Transada'!$I$16,0)</f>
        <v>431.79675678846365</v>
      </c>
    </row>
    <row r="251" spans="1:5" x14ac:dyDescent="0.2">
      <c r="A251" s="8">
        <v>242</v>
      </c>
      <c r="B251" s="9">
        <f>$I$3*'Punto de Medida'!C251</f>
        <v>78.060795612800007</v>
      </c>
      <c r="C251" s="20">
        <f>$I$4*'Punto de Medida'!D251</f>
        <v>2266.4581444999999</v>
      </c>
      <c r="D251" s="9">
        <f ca="1">IF($I$13="SI",B251,'Energía Transada'!B251*'Energía Transada'!$I$15)</f>
        <v>78.060795612800007</v>
      </c>
      <c r="E251" s="20">
        <f ca="1">IF($I$13="SI",'Energía Transada'!C251*'Energía Transada'!$I$16,0)</f>
        <v>464.5041287961991</v>
      </c>
    </row>
    <row r="252" spans="1:5" x14ac:dyDescent="0.2">
      <c r="A252" s="8">
        <v>243</v>
      </c>
      <c r="B252" s="9">
        <f>$I$3*'Punto de Medida'!C252</f>
        <v>107.611094682</v>
      </c>
      <c r="C252" s="20">
        <f>$I$4*'Punto de Medida'!D252</f>
        <v>3369.8092736000003</v>
      </c>
      <c r="D252" s="9">
        <f ca="1">IF($I$13="SI",B252,'Energía Transada'!B252*'Energía Transada'!$I$15)</f>
        <v>107.611094682</v>
      </c>
      <c r="E252" s="20">
        <f ca="1">IF($I$13="SI",'Energía Transada'!C252*'Energía Transada'!$I$16,0)</f>
        <v>690.63279401007298</v>
      </c>
    </row>
    <row r="253" spans="1:5" x14ac:dyDescent="0.2">
      <c r="A253" s="8">
        <v>244</v>
      </c>
      <c r="B253" s="9">
        <f>$I$3*'Punto de Medida'!C253</f>
        <v>167.1579577668</v>
      </c>
      <c r="C253" s="20">
        <f>$I$4*'Punto de Medida'!D253</f>
        <v>3077.2691514400003</v>
      </c>
      <c r="D253" s="9">
        <f ca="1">IF($I$13="SI",B253,'Energía Transada'!B253*'Energía Transada'!$I$15)</f>
        <v>167.1579577668</v>
      </c>
      <c r="E253" s="20">
        <f ca="1">IF($I$13="SI",'Energía Transada'!C253*'Energía Transada'!$I$16,0)</f>
        <v>630.67753081158048</v>
      </c>
    </row>
    <row r="254" spans="1:5" x14ac:dyDescent="0.2">
      <c r="A254" s="8">
        <v>245</v>
      </c>
      <c r="B254" s="9">
        <f>$I$3*'Punto de Medida'!C254</f>
        <v>411.49772995240005</v>
      </c>
      <c r="C254" s="20">
        <f>$I$4*'Punto de Medida'!D254</f>
        <v>3099.7973841999997</v>
      </c>
      <c r="D254" s="9">
        <f ca="1">IF($I$13="SI",B254,'Energía Transada'!B254*'Energía Transada'!$I$15)</f>
        <v>411.49772995240005</v>
      </c>
      <c r="E254" s="20">
        <f ca="1">IF($I$13="SI",'Energía Transada'!C254*'Energía Transada'!$I$16,0)</f>
        <v>635.29462782565747</v>
      </c>
    </row>
    <row r="255" spans="1:5" x14ac:dyDescent="0.2">
      <c r="A255" s="8">
        <v>246</v>
      </c>
      <c r="B255" s="9">
        <f>$I$3*'Punto de Medida'!C255</f>
        <v>511.07364013159997</v>
      </c>
      <c r="C255" s="20">
        <f>$I$4*'Punto de Medida'!D255</f>
        <v>3638.0374903399997</v>
      </c>
      <c r="D255" s="9">
        <f ca="1">IF($I$13="SI",B255,'Energía Transada'!B255*'Energía Transada'!$I$15)</f>
        <v>511.07364013159997</v>
      </c>
      <c r="E255" s="20">
        <f ca="1">IF($I$13="SI",'Energía Transada'!C255*'Energía Transada'!$I$16,0)</f>
        <v>745.60540157298817</v>
      </c>
    </row>
    <row r="256" spans="1:5" x14ac:dyDescent="0.2">
      <c r="A256" s="8">
        <v>247</v>
      </c>
      <c r="B256" s="9">
        <f>$I$3*'Punto de Medida'!C256</f>
        <v>567.49159616240001</v>
      </c>
      <c r="C256" s="20">
        <f>$I$4*'Punto de Medida'!D256</f>
        <v>3783.6401831800003</v>
      </c>
      <c r="D256" s="9">
        <f ca="1">IF($I$13="SI",B256,'Energía Transada'!B256*'Energía Transada'!$I$15)</f>
        <v>567.49159616240001</v>
      </c>
      <c r="E256" s="20">
        <f ca="1">IF($I$13="SI",'Energía Transada'!C256*'Energía Transada'!$I$16,0)</f>
        <v>775.44625795595289</v>
      </c>
    </row>
    <row r="257" spans="1:5" x14ac:dyDescent="0.2">
      <c r="A257" s="8">
        <v>248</v>
      </c>
      <c r="B257" s="9">
        <f>$I$3*'Punto de Medida'!C257</f>
        <v>452.82472675440005</v>
      </c>
      <c r="C257" s="20">
        <f>$I$4*'Punto de Medida'!D257</f>
        <v>4077.8586312200009</v>
      </c>
      <c r="D257" s="9">
        <f ca="1">IF($I$13="SI",B257,'Energía Transada'!B257*'Energía Transada'!$I$15)</f>
        <v>452.82472675440005</v>
      </c>
      <c r="E257" s="20">
        <f ca="1">IF($I$13="SI",'Energía Transada'!C257*'Energía Transada'!$I$16,0)</f>
        <v>835.74548925401859</v>
      </c>
    </row>
    <row r="258" spans="1:5" x14ac:dyDescent="0.2">
      <c r="A258" s="8">
        <v>249</v>
      </c>
      <c r="B258" s="9">
        <f>$I$3*'Punto de Medida'!C258</f>
        <v>570.30051023400006</v>
      </c>
      <c r="C258" s="20">
        <f>$I$4*'Punto de Medida'!D258</f>
        <v>4448.4752952200006</v>
      </c>
      <c r="D258" s="9">
        <f ca="1">IF($I$13="SI",B258,'Energía Transada'!B258*'Energía Transada'!$I$15)</f>
        <v>570.30051023400006</v>
      </c>
      <c r="E258" s="20">
        <f ca="1">IF($I$13="SI",'Energía Transada'!C258*'Energía Transada'!$I$16,0)</f>
        <v>911.70231689120044</v>
      </c>
    </row>
    <row r="259" spans="1:5" x14ac:dyDescent="0.2">
      <c r="A259" s="8">
        <v>250</v>
      </c>
      <c r="B259" s="9">
        <f>$I$3*'Punto de Medida'!C259</f>
        <v>376.50499956160007</v>
      </c>
      <c r="C259" s="20">
        <f>$I$4*'Punto de Medida'!D259</f>
        <v>3742.0924567399998</v>
      </c>
      <c r="D259" s="9">
        <f ca="1">IF($I$13="SI",B259,'Energía Transada'!B259*'Energía Transada'!$I$15)</f>
        <v>376.50499956160007</v>
      </c>
      <c r="E259" s="20">
        <f ca="1">IF($I$13="SI",'Energía Transada'!C259*'Energía Transada'!$I$16,0)</f>
        <v>766.93116998915843</v>
      </c>
    </row>
    <row r="260" spans="1:5" x14ac:dyDescent="0.2">
      <c r="A260" s="8">
        <v>251</v>
      </c>
      <c r="B260" s="9">
        <f>$I$3*'Punto de Medida'!C260</f>
        <v>316.54587280680005</v>
      </c>
      <c r="C260" s="20">
        <f>$I$4*'Punto de Medida'!D260</f>
        <v>2487.1132176000006</v>
      </c>
      <c r="D260" s="9">
        <f ca="1">IF($I$13="SI",B260,'Energía Transada'!B260*'Energía Transada'!$I$15)</f>
        <v>316.54587280680005</v>
      </c>
      <c r="E260" s="20">
        <f ca="1">IF($I$13="SI",'Energía Transada'!C260*'Energía Transada'!$I$16,0)</f>
        <v>509.72675633225214</v>
      </c>
    </row>
    <row r="261" spans="1:5" x14ac:dyDescent="0.2">
      <c r="A261" s="8">
        <v>252</v>
      </c>
      <c r="B261" s="9">
        <f>$I$3*'Punto de Medida'!C261</f>
        <v>245.1905466556</v>
      </c>
      <c r="C261" s="20">
        <f>$I$4*'Punto de Medida'!D261</f>
        <v>2188.6548675200002</v>
      </c>
      <c r="D261" s="9">
        <f ca="1">IF($I$13="SI",B261,'Energía Transada'!B261*'Energía Transada'!$I$15)</f>
        <v>245.1905466556</v>
      </c>
      <c r="E261" s="20">
        <f ca="1">IF($I$13="SI",'Energía Transada'!C261*'Energía Transada'!$I$16,0)</f>
        <v>448.55856921073541</v>
      </c>
    </row>
    <row r="262" spans="1:5" x14ac:dyDescent="0.2">
      <c r="A262" s="8">
        <v>253</v>
      </c>
      <c r="B262" s="9">
        <f>$I$3*'Punto de Medida'!C262</f>
        <v>258.49826573480004</v>
      </c>
      <c r="C262" s="20">
        <f>$I$4*'Punto de Medida'!D262</f>
        <v>1760.3862753400001</v>
      </c>
      <c r="D262" s="9">
        <f ca="1">IF($I$13="SI",B262,'Energía Transada'!B262*'Energía Transada'!$I$15)</f>
        <v>258.49826573480004</v>
      </c>
      <c r="E262" s="20">
        <f ca="1">IF($I$13="SI",'Energía Transada'!C262*'Energía Transada'!$I$16,0)</f>
        <v>360.78614341761238</v>
      </c>
    </row>
    <row r="263" spans="1:5" x14ac:dyDescent="0.2">
      <c r="A263" s="8">
        <v>254</v>
      </c>
      <c r="B263" s="9">
        <f>$I$3*'Punto de Medida'!C263</f>
        <v>417.28342375720001</v>
      </c>
      <c r="C263" s="20">
        <f>$I$4*'Punto de Medida'!D263</f>
        <v>1009.66819954</v>
      </c>
      <c r="D263" s="9">
        <f ca="1">IF($I$13="SI",B263,'Energía Transada'!B263*'Energía Transada'!$I$15)</f>
        <v>417.28342375720001</v>
      </c>
      <c r="E263" s="20">
        <f ca="1">IF($I$13="SI",'Energía Transada'!C263*'Energía Transada'!$I$16,0)</f>
        <v>206.92861614879678</v>
      </c>
    </row>
    <row r="264" spans="1:5" x14ac:dyDescent="0.2">
      <c r="A264" s="8">
        <v>255</v>
      </c>
      <c r="B264" s="9">
        <f>$I$3*'Punto de Medida'!C264</f>
        <v>374.85802404959998</v>
      </c>
      <c r="C264" s="20">
        <f>$I$4*'Punto de Medida'!D264</f>
        <v>546.59578468000007</v>
      </c>
      <c r="D264" s="9">
        <f ca="1">IF($I$13="SI",B264,'Energía Transada'!B264*'Energía Transada'!$I$15)</f>
        <v>374.85802404959998</v>
      </c>
      <c r="E264" s="20">
        <f ca="1">IF($I$13="SI",'Energía Transada'!C264*'Energía Transada'!$I$16,0)</f>
        <v>112.02324621903392</v>
      </c>
    </row>
    <row r="265" spans="1:5" x14ac:dyDescent="0.2">
      <c r="A265" s="8">
        <v>256</v>
      </c>
      <c r="B265" s="9">
        <f>$I$3*'Punto de Medida'!C265</f>
        <v>559.62938278520005</v>
      </c>
      <c r="C265" s="20">
        <f>$I$4*'Punto de Medida'!D265</f>
        <v>639.31609141839999</v>
      </c>
      <c r="D265" s="9">
        <f ca="1">IF($I$13="SI",B265,'Energía Transada'!B265*'Energía Transada'!$I$15)</f>
        <v>559.62938278520005</v>
      </c>
      <c r="E265" s="20">
        <f ca="1">IF($I$13="SI",'Energía Transada'!C265*'Energía Transada'!$I$16,0)</f>
        <v>131.02600848391492</v>
      </c>
    </row>
    <row r="266" spans="1:5" x14ac:dyDescent="0.2">
      <c r="A266" s="8">
        <v>257</v>
      </c>
      <c r="B266" s="9">
        <f>$I$3*'Punto de Medida'!C266</f>
        <v>742.86416575279998</v>
      </c>
      <c r="C266" s="20">
        <f>$I$4*'Punto de Medida'!D266</f>
        <v>520.23566546159998</v>
      </c>
      <c r="D266" s="9">
        <f ca="1">IF($I$13="SI",B266,'Energía Transada'!B266*'Energía Transada'!$I$15)</f>
        <v>742.86416575279998</v>
      </c>
      <c r="E266" s="20">
        <f ca="1">IF($I$13="SI",'Energía Transada'!C266*'Energía Transada'!$I$16,0)</f>
        <v>106.62081501057757</v>
      </c>
    </row>
    <row r="267" spans="1:5" x14ac:dyDescent="0.2">
      <c r="A267" s="8">
        <v>258</v>
      </c>
      <c r="B267" s="9">
        <f>$I$3*'Punto de Medida'!C267</f>
        <v>1114.4300919024001</v>
      </c>
      <c r="C267" s="20">
        <f>$I$4*'Punto de Medida'!D267</f>
        <v>568.02868745040007</v>
      </c>
      <c r="D267" s="9">
        <f ca="1">IF($I$13="SI",B267,'Energía Transada'!B267*'Energía Transada'!$I$15)</f>
        <v>1114.4300919024001</v>
      </c>
      <c r="E267" s="20">
        <f ca="1">IF($I$13="SI",'Energía Transada'!C267*'Energía Transada'!$I$16,0)</f>
        <v>116.41585847754736</v>
      </c>
    </row>
    <row r="268" spans="1:5" x14ac:dyDescent="0.2">
      <c r="A268" s="8">
        <v>259</v>
      </c>
      <c r="B268" s="9">
        <f>$I$3*'Punto de Medida'!C268</f>
        <v>1390.3464953196001</v>
      </c>
      <c r="C268" s="20">
        <f>$I$4*'Punto de Medida'!D268</f>
        <v>755.28759372000002</v>
      </c>
      <c r="D268" s="9">
        <f ca="1">IF($I$13="SI",B268,'Energía Transada'!B268*'Energía Transada'!$I$15)</f>
        <v>1390.3464953196001</v>
      </c>
      <c r="E268" s="20">
        <f ca="1">IF($I$13="SI",'Energía Transada'!C268*'Energía Transada'!$I$16,0)</f>
        <v>154.79403692622932</v>
      </c>
    </row>
    <row r="269" spans="1:5" x14ac:dyDescent="0.2">
      <c r="A269" s="8">
        <v>260</v>
      </c>
      <c r="B269" s="9">
        <f>$I$3*'Punto de Medida'!C269</f>
        <v>1568.0011887176001</v>
      </c>
      <c r="C269" s="20">
        <f>$I$4*'Punto de Medida'!D269</f>
        <v>318.14337067920007</v>
      </c>
      <c r="D269" s="9">
        <f ca="1">IF($I$13="SI",B269,'Energía Transada'!B269*'Energía Transada'!$I$15)</f>
        <v>1568.0011887176001</v>
      </c>
      <c r="E269" s="20">
        <f ca="1">IF($I$13="SI",'Energía Transada'!C269*'Energía Transada'!$I$16,0)</f>
        <v>65.202575917072295</v>
      </c>
    </row>
    <row r="270" spans="1:5" x14ac:dyDescent="0.2">
      <c r="A270" s="8">
        <v>261</v>
      </c>
      <c r="B270" s="9">
        <f>$I$3*'Punto de Medida'!C270</f>
        <v>1258.5008693348</v>
      </c>
      <c r="C270" s="20">
        <f>$I$4*'Punto de Medida'!D270</f>
        <v>646.8453000746</v>
      </c>
      <c r="D270" s="9">
        <f ca="1">IF($I$13="SI",B270,'Energía Transada'!B270*'Energía Transada'!$I$15)</f>
        <v>1258.5008693348</v>
      </c>
      <c r="E270" s="20">
        <f ca="1">IF($I$13="SI",'Energía Transada'!C270*'Energía Transada'!$I$16,0)</f>
        <v>132.56909831147692</v>
      </c>
    </row>
    <row r="271" spans="1:5" x14ac:dyDescent="0.2">
      <c r="A271" s="8">
        <v>262</v>
      </c>
      <c r="B271" s="9">
        <f>$I$3*'Punto de Medida'!C271</f>
        <v>1031.0883679824001</v>
      </c>
      <c r="C271" s="20">
        <f>$I$4*'Punto de Medida'!D271</f>
        <v>1232.0027187599999</v>
      </c>
      <c r="D271" s="9">
        <f ca="1">IF($I$13="SI",B271,'Energía Transada'!B271*'Energía Transada'!$I$15)</f>
        <v>1031.0883679824001</v>
      </c>
      <c r="E271" s="20">
        <f ca="1">IF($I$13="SI",'Energía Transada'!C271*'Energía Transada'!$I$16,0)</f>
        <v>252.49544137441382</v>
      </c>
    </row>
    <row r="272" spans="1:5" x14ac:dyDescent="0.2">
      <c r="A272" s="8">
        <v>263</v>
      </c>
      <c r="B272" s="9">
        <f>$I$3*'Punto de Medida'!C272</f>
        <v>1276.8226519412003</v>
      </c>
      <c r="C272" s="20">
        <f>$I$4*'Punto de Medida'!D272</f>
        <v>931.20794601999989</v>
      </c>
      <c r="D272" s="9">
        <f ca="1">IF($I$13="SI",B272,'Energía Transada'!B272*'Energía Transada'!$I$15)</f>
        <v>1276.8226519412003</v>
      </c>
      <c r="E272" s="20">
        <f ca="1">IF($I$13="SI",'Energía Transada'!C272*'Energía Transada'!$I$16,0)</f>
        <v>190.84841109631091</v>
      </c>
    </row>
    <row r="273" spans="1:5" x14ac:dyDescent="0.2">
      <c r="A273" s="8">
        <v>264</v>
      </c>
      <c r="B273" s="9">
        <f>$I$3*'Punto de Medida'!C273</f>
        <v>2133.3183755520004</v>
      </c>
      <c r="C273" s="20">
        <f>$I$4*'Punto de Medida'!D273</f>
        <v>565.98414803920002</v>
      </c>
      <c r="D273" s="9">
        <f ca="1">IF($I$13="SI",B273,'Energía Transada'!B273*'Energía Transada'!$I$15)</f>
        <v>2133.3183755520004</v>
      </c>
      <c r="E273" s="20">
        <f ca="1">IF($I$13="SI",'Energía Transada'!C273*'Energía Transada'!$I$16,0)</f>
        <v>115.996835959839</v>
      </c>
    </row>
    <row r="274" spans="1:5" x14ac:dyDescent="0.2">
      <c r="A274" s="8">
        <v>265</v>
      </c>
      <c r="B274" s="9">
        <f>$I$3*'Punto de Medida'!C274</f>
        <v>2136.5078891520002</v>
      </c>
      <c r="C274" s="20">
        <f>$I$4*'Punto de Medida'!D274</f>
        <v>515.3084478344</v>
      </c>
      <c r="D274" s="9">
        <f ca="1">IF($I$13="SI",B274,'Energía Transada'!B274*'Energía Transada'!$I$15)</f>
        <v>2136.5078891520002</v>
      </c>
      <c r="E274" s="20">
        <f ca="1">IF($I$13="SI",'Energía Transada'!C274*'Energía Transada'!$I$16,0)</f>
        <v>105.610995818961</v>
      </c>
    </row>
    <row r="275" spans="1:5" x14ac:dyDescent="0.2">
      <c r="A275" s="8">
        <v>266</v>
      </c>
      <c r="B275" s="9">
        <f>$I$3*'Punto de Medida'!C275</f>
        <v>2246.1754587999999</v>
      </c>
      <c r="C275" s="20">
        <f>$I$4*'Punto de Medida'!D275</f>
        <v>868.87692438140004</v>
      </c>
      <c r="D275" s="9">
        <f ca="1">IF($I$13="SI",B275,'Energía Transada'!B275*'Energía Transada'!$I$15)</f>
        <v>2246.1754587999999</v>
      </c>
      <c r="E275" s="20">
        <f ca="1">IF($I$13="SI",'Energía Transada'!C275*'Energía Transada'!$I$16,0)</f>
        <v>178.07384608902191</v>
      </c>
    </row>
    <row r="276" spans="1:5" x14ac:dyDescent="0.2">
      <c r="A276" s="8">
        <v>267</v>
      </c>
      <c r="B276" s="9">
        <f>$I$3*'Punto de Medida'!C276</f>
        <v>1560.8862542364004</v>
      </c>
      <c r="C276" s="20">
        <f>$I$4*'Punto de Medida'!D276</f>
        <v>1486.5462310600001</v>
      </c>
      <c r="D276" s="9">
        <f ca="1">IF($I$13="SI",B276,'Energía Transada'!B276*'Energía Transada'!$I$15)</f>
        <v>1560.8862542364004</v>
      </c>
      <c r="E276" s="20">
        <f ca="1">IF($I$13="SI",'Energía Transada'!C276*'Energía Transada'!$I$16,0)</f>
        <v>304.66340781516192</v>
      </c>
    </row>
    <row r="277" spans="1:5" x14ac:dyDescent="0.2">
      <c r="A277" s="8">
        <v>268</v>
      </c>
      <c r="B277" s="9">
        <f>$I$3*'Punto de Medida'!C277</f>
        <v>1373.8947736696005</v>
      </c>
      <c r="C277" s="20">
        <f>$I$4*'Punto de Medida'!D277</f>
        <v>340.96363305620002</v>
      </c>
      <c r="D277" s="9">
        <f ca="1">IF($I$13="SI",B277,'Energía Transada'!B277*'Energía Transada'!$I$15)</f>
        <v>1373.8947736696005</v>
      </c>
      <c r="E277" s="20">
        <f ca="1">IF($I$13="SI",'Energía Transada'!C277*'Energía Transada'!$I$16,0)</f>
        <v>69.879523567772253</v>
      </c>
    </row>
    <row r="278" spans="1:5" x14ac:dyDescent="0.2">
      <c r="A278" s="8">
        <v>269</v>
      </c>
      <c r="B278" s="9">
        <f>$I$3*'Punto de Medida'!C278</f>
        <v>1259.7720433844001</v>
      </c>
      <c r="C278" s="20">
        <f>$I$4*'Punto de Medida'!D278</f>
        <v>14.823636676200001</v>
      </c>
      <c r="D278" s="9">
        <f ca="1">IF($I$13="SI",B278,'Energía Transada'!B278*'Energía Transada'!$I$15)</f>
        <v>1259.7720433844001</v>
      </c>
      <c r="E278" s="20">
        <f ca="1">IF($I$13="SI",'Energía Transada'!C278*'Energía Transada'!$I$16,0)</f>
        <v>3.0380620337415043</v>
      </c>
    </row>
    <row r="279" spans="1:5" x14ac:dyDescent="0.2">
      <c r="A279" s="8">
        <v>270</v>
      </c>
      <c r="B279" s="9">
        <f>$I$3*'Punto de Medida'!C279</f>
        <v>926.72834163000016</v>
      </c>
      <c r="C279" s="20">
        <f>$I$4*'Punto de Medida'!D279</f>
        <v>35.705501497599997</v>
      </c>
      <c r="D279" s="9">
        <f ca="1">IF($I$13="SI",B279,'Energía Transada'!B279*'Energía Transada'!$I$15)</f>
        <v>926.72834163000016</v>
      </c>
      <c r="E279" s="20">
        <f ca="1">IF($I$13="SI",'Energía Transada'!C279*'Energía Transada'!$I$16,0)</f>
        <v>7.3177406371353664</v>
      </c>
    </row>
    <row r="280" spans="1:5" x14ac:dyDescent="0.2">
      <c r="A280" s="8">
        <v>271</v>
      </c>
      <c r="B280" s="9">
        <f>$I$3*'Punto de Medida'!C280</f>
        <v>731.50362441520008</v>
      </c>
      <c r="C280" s="20">
        <f>$I$4*'Punto de Medida'!D280</f>
        <v>443.89359858360001</v>
      </c>
      <c r="D280" s="9">
        <f ca="1">IF($I$13="SI",B280,'Energía Transada'!B280*'Energía Transada'!$I$15)</f>
        <v>731.50362441520008</v>
      </c>
      <c r="E280" s="20">
        <f ca="1">IF($I$13="SI",'Energía Transada'!C280*'Energía Transada'!$I$16,0)</f>
        <v>90.974726265581324</v>
      </c>
    </row>
    <row r="281" spans="1:5" x14ac:dyDescent="0.2">
      <c r="A281" s="8">
        <v>272</v>
      </c>
      <c r="B281" s="9">
        <f>$I$3*'Punto de Medida'!C281</f>
        <v>349.94134866600001</v>
      </c>
      <c r="C281" s="20">
        <f>$I$4*'Punto de Medida'!D281</f>
        <v>1615.6326212399999</v>
      </c>
      <c r="D281" s="9">
        <f ca="1">IF($I$13="SI",B281,'Energía Transada'!B281*'Energía Transada'!$I$15)</f>
        <v>349.94134866600001</v>
      </c>
      <c r="E281" s="20">
        <f ca="1">IF($I$13="SI",'Energía Transada'!C281*'Energía Transada'!$I$16,0)</f>
        <v>331.1192951014612</v>
      </c>
    </row>
    <row r="282" spans="1:5" x14ac:dyDescent="0.2">
      <c r="A282" s="8">
        <v>273</v>
      </c>
      <c r="B282" s="9">
        <f>$I$3*'Punto de Medida'!C282</f>
        <v>110.3955408556</v>
      </c>
      <c r="C282" s="20">
        <f>$I$4*'Punto de Medida'!D282</f>
        <v>1171.70796754</v>
      </c>
      <c r="D282" s="9">
        <f ca="1">IF($I$13="SI",B282,'Energía Transada'!B282*'Energía Transada'!$I$15)</f>
        <v>110.3955408556</v>
      </c>
      <c r="E282" s="20">
        <f ca="1">IF($I$13="SI",'Energía Transada'!C282*'Energía Transada'!$I$16,0)</f>
        <v>240.13820417839747</v>
      </c>
    </row>
    <row r="283" spans="1:5" x14ac:dyDescent="0.2">
      <c r="A283" s="8">
        <v>274</v>
      </c>
      <c r="B283" s="9">
        <f>$I$3*'Punto de Medida'!C283</f>
        <v>2.037048832</v>
      </c>
      <c r="C283" s="20">
        <f>$I$4*'Punto de Medida'!D283</f>
        <v>1379.7165481</v>
      </c>
      <c r="D283" s="9">
        <f ca="1">IF($I$13="SI",B283,'Energía Transada'!B283*'Energía Transada'!$I$15)</f>
        <v>2.037048832</v>
      </c>
      <c r="E283" s="20">
        <f ca="1">IF($I$13="SI",'Energía Transada'!C283*'Energía Transada'!$I$16,0)</f>
        <v>282.76896915838438</v>
      </c>
    </row>
    <row r="284" spans="1:5" x14ac:dyDescent="0.2">
      <c r="A284" s="8">
        <v>275</v>
      </c>
      <c r="B284" s="9">
        <f>$I$3*'Punto de Medida'!C284</f>
        <v>3.6707216000000003E-3</v>
      </c>
      <c r="C284" s="20">
        <f>$I$4*'Punto de Medida'!D284</f>
        <v>1168.1850927999999</v>
      </c>
      <c r="D284" s="9">
        <f ca="1">IF($I$13="SI",B284,'Energía Transada'!B284*'Energía Transada'!$I$15)</f>
        <v>3.6707216000000003E-3</v>
      </c>
      <c r="E284" s="20">
        <f ca="1">IF($I$13="SI",'Energía Transada'!C284*'Energía Transada'!$I$16,0)</f>
        <v>239.41620105386022</v>
      </c>
    </row>
    <row r="285" spans="1:5" x14ac:dyDescent="0.2">
      <c r="A285" s="8">
        <v>276</v>
      </c>
      <c r="B285" s="9">
        <f>$I$3*'Punto de Medida'!C285</f>
        <v>5.5561688000000005E-2</v>
      </c>
      <c r="C285" s="20">
        <f>$I$4*'Punto de Medida'!D285</f>
        <v>695.76524798000003</v>
      </c>
      <c r="D285" s="9">
        <f ca="1">IF($I$13="SI",B285,'Energía Transada'!B285*'Energía Transada'!$I$15)</f>
        <v>5.5561688000000005E-2</v>
      </c>
      <c r="E285" s="20">
        <f ca="1">IF($I$13="SI",'Energía Transada'!C285*'Energía Transada'!$I$16,0)</f>
        <v>142.595102029082</v>
      </c>
    </row>
    <row r="286" spans="1:5" x14ac:dyDescent="0.2">
      <c r="A286" s="8">
        <v>277</v>
      </c>
      <c r="B286" s="9">
        <f>$I$3*'Punto de Medida'!C286</f>
        <v>0</v>
      </c>
      <c r="C286" s="20">
        <f>$I$4*'Punto de Medida'!D286</f>
        <v>349.89865800999996</v>
      </c>
      <c r="D286" s="9">
        <f ca="1">IF($I$13="SI",B286,'Energía Transada'!B286*'Energía Transada'!$I$15)</f>
        <v>0</v>
      </c>
      <c r="E286" s="20">
        <f ca="1">IF($I$13="SI",'Energía Transada'!C286*'Energía Transada'!$I$16,0)</f>
        <v>71.710731433670318</v>
      </c>
    </row>
    <row r="287" spans="1:5" x14ac:dyDescent="0.2">
      <c r="A287" s="8">
        <v>278</v>
      </c>
      <c r="B287" s="9">
        <f>$I$3*'Punto de Medida'!C287</f>
        <v>0</v>
      </c>
      <c r="C287" s="20">
        <f>$I$4*'Punto de Medida'!D287</f>
        <v>317.26991277079998</v>
      </c>
      <c r="D287" s="9">
        <f ca="1">IF($I$13="SI",B287,'Energía Transada'!B287*'Energía Transada'!$I$15)</f>
        <v>0</v>
      </c>
      <c r="E287" s="20">
        <f ca="1">IF($I$13="SI",'Energía Transada'!C287*'Energía Transada'!$I$16,0)</f>
        <v>65.023563211381656</v>
      </c>
    </row>
    <row r="288" spans="1:5" x14ac:dyDescent="0.2">
      <c r="A288" s="8">
        <v>279</v>
      </c>
      <c r="B288" s="9">
        <f>$I$3*'Punto de Medida'!C288</f>
        <v>0</v>
      </c>
      <c r="C288" s="20">
        <f>$I$4*'Punto de Medida'!D288</f>
        <v>28.558910813400001</v>
      </c>
      <c r="D288" s="9">
        <f ca="1">IF($I$13="SI",B288,'Energía Transada'!B288*'Energía Transada'!$I$15)</f>
        <v>0</v>
      </c>
      <c r="E288" s="20">
        <f ca="1">IF($I$13="SI",'Energía Transada'!C288*'Energía Transada'!$I$16,0)</f>
        <v>5.8530672710363474</v>
      </c>
    </row>
    <row r="289" spans="1:5" x14ac:dyDescent="0.2">
      <c r="A289" s="8">
        <v>280</v>
      </c>
      <c r="B289" s="9">
        <f>$I$3*'Punto de Medida'!C289</f>
        <v>0</v>
      </c>
      <c r="C289" s="20">
        <f>$I$4*'Punto de Medida'!D289</f>
        <v>50.070858307799995</v>
      </c>
      <c r="D289" s="9">
        <f ca="1">IF($I$13="SI",B289,'Energía Transada'!B289*'Energía Transada'!$I$15)</f>
        <v>0</v>
      </c>
      <c r="E289" s="20">
        <f ca="1">IF($I$13="SI",'Energía Transada'!C289*'Energía Transada'!$I$16,0)</f>
        <v>10.261879520159198</v>
      </c>
    </row>
    <row r="290" spans="1:5" x14ac:dyDescent="0.2">
      <c r="A290" s="8">
        <v>281</v>
      </c>
      <c r="B290" s="9">
        <f>$I$3*'Punto de Medida'!C290</f>
        <v>0</v>
      </c>
      <c r="C290" s="20">
        <f>$I$4*'Punto de Medida'!D290</f>
        <v>149.99081103380001</v>
      </c>
      <c r="D290" s="9">
        <f ca="1">IF($I$13="SI",B290,'Energía Transada'!B290*'Energía Transada'!$I$15)</f>
        <v>0</v>
      </c>
      <c r="E290" s="20">
        <f ca="1">IF($I$13="SI",'Energía Transada'!C290*'Energía Transada'!$I$16,0)</f>
        <v>30.740188684164163</v>
      </c>
    </row>
    <row r="291" spans="1:5" x14ac:dyDescent="0.2">
      <c r="A291" s="8">
        <v>282</v>
      </c>
      <c r="B291" s="9">
        <f>$I$3*'Punto de Medida'!C291</f>
        <v>317.69245275039998</v>
      </c>
      <c r="C291" s="20">
        <f>$I$4*'Punto de Medida'!D291</f>
        <v>3.8024101434000004</v>
      </c>
      <c r="D291" s="9">
        <f ca="1">IF($I$13="SI",B291,'Energía Transada'!B291*'Energía Transada'!$I$15)</f>
        <v>317.69245275039998</v>
      </c>
      <c r="E291" s="20">
        <f ca="1">IF($I$13="SI",'Energía Transada'!C291*'Energía Transada'!$I$16,0)</f>
        <v>0.77929310773815075</v>
      </c>
    </row>
    <row r="292" spans="1:5" x14ac:dyDescent="0.2">
      <c r="A292" s="8">
        <v>283</v>
      </c>
      <c r="B292" s="9">
        <f>$I$3*'Punto de Medida'!C292</f>
        <v>1460.0128520432002</v>
      </c>
      <c r="C292" s="20">
        <f>$I$4*'Punto de Medida'!D292</f>
        <v>0</v>
      </c>
      <c r="D292" s="9">
        <f ca="1">IF($I$13="SI",B292,'Energía Transada'!B292*'Energía Transada'!$I$15)</f>
        <v>1460.0128520432002</v>
      </c>
      <c r="E292" s="20">
        <f ca="1">IF($I$13="SI",'Energía Transada'!C292*'Energía Transada'!$I$16,0)</f>
        <v>0</v>
      </c>
    </row>
    <row r="293" spans="1:5" x14ac:dyDescent="0.2">
      <c r="A293" s="8">
        <v>284</v>
      </c>
      <c r="B293" s="9">
        <f>$I$3*'Punto de Medida'!C293</f>
        <v>741.89722850880014</v>
      </c>
      <c r="C293" s="20">
        <f>$I$4*'Punto de Medida'!D293</f>
        <v>34.3005250852</v>
      </c>
      <c r="D293" s="9">
        <f ca="1">IF($I$13="SI",B293,'Energía Transada'!B293*'Energía Transada'!$I$15)</f>
        <v>741.89722850880014</v>
      </c>
      <c r="E293" s="20">
        <f ca="1">IF($I$13="SI",'Energía Transada'!C293*'Energía Transada'!$I$16,0)</f>
        <v>7.029794730874193</v>
      </c>
    </row>
    <row r="294" spans="1:5" x14ac:dyDescent="0.2">
      <c r="A294" s="8">
        <v>285</v>
      </c>
      <c r="B294" s="9">
        <f>$I$3*'Punto de Medida'!C294</f>
        <v>503.25062606</v>
      </c>
      <c r="C294" s="20">
        <f>$I$4*'Punto de Medida'!D294</f>
        <v>620.82790516559999</v>
      </c>
      <c r="D294" s="9">
        <f ca="1">IF($I$13="SI",B294,'Energía Transada'!B294*'Energía Transada'!$I$15)</f>
        <v>503.25062606</v>
      </c>
      <c r="E294" s="20">
        <f ca="1">IF($I$13="SI",'Energía Transada'!C294*'Energía Transada'!$I$16,0)</f>
        <v>127.23690747218048</v>
      </c>
    </row>
    <row r="295" spans="1:5" x14ac:dyDescent="0.2">
      <c r="A295" s="8">
        <v>286</v>
      </c>
      <c r="B295" s="9">
        <f>$I$3*'Punto de Medida'!C295</f>
        <v>81.244000182800008</v>
      </c>
      <c r="C295" s="20">
        <f>$I$4*'Punto de Medida'!D295</f>
        <v>764.68379406539998</v>
      </c>
      <c r="D295" s="9">
        <f ca="1">IF($I$13="SI",B295,'Energía Transada'!B295*'Energía Transada'!$I$15)</f>
        <v>81.244000182800008</v>
      </c>
      <c r="E295" s="20">
        <f ca="1">IF($I$13="SI",'Energía Transada'!C295*'Energía Transada'!$I$16,0)</f>
        <v>156.71976137255368</v>
      </c>
    </row>
    <row r="296" spans="1:5" x14ac:dyDescent="0.2">
      <c r="A296" s="8">
        <v>287</v>
      </c>
      <c r="B296" s="9">
        <f>$I$3*'Punto de Medida'!C296</f>
        <v>22.309482140400004</v>
      </c>
      <c r="C296" s="20">
        <f>$I$4*'Punto de Medida'!D296</f>
        <v>342.83416396679996</v>
      </c>
      <c r="D296" s="9">
        <f ca="1">IF($I$13="SI",B296,'Energía Transada'!B296*'Energía Transada'!$I$15)</f>
        <v>22.309482140400004</v>
      </c>
      <c r="E296" s="20">
        <f ca="1">IF($I$13="SI",'Energía Transada'!C296*'Energía Transada'!$I$16,0)</f>
        <v>70.262883539860439</v>
      </c>
    </row>
    <row r="297" spans="1:5" x14ac:dyDescent="0.2">
      <c r="A297" s="8">
        <v>288</v>
      </c>
      <c r="B297" s="9">
        <f>$I$3*'Punto de Medida'!C297</f>
        <v>783.39117005240007</v>
      </c>
      <c r="C297" s="20">
        <f>$I$4*'Punto de Medida'!D297</f>
        <v>687.12493694460011</v>
      </c>
      <c r="D297" s="9">
        <f ca="1">IF($I$13="SI",B297,'Energía Transada'!B297*'Energía Transada'!$I$15)</f>
        <v>783.39117005240007</v>
      </c>
      <c r="E297" s="20">
        <f ca="1">IF($I$13="SI",'Energía Transada'!C297*'Energía Transada'!$I$16,0)</f>
        <v>140.82429493971833</v>
      </c>
    </row>
    <row r="298" spans="1:5" x14ac:dyDescent="0.2">
      <c r="A298" s="8">
        <v>289</v>
      </c>
      <c r="B298" s="9">
        <f>$I$3*'Punto de Medida'!C298</f>
        <v>1567.3812253372002</v>
      </c>
      <c r="C298" s="20">
        <f>$I$4*'Punto de Medida'!D298</f>
        <v>452.27483127200003</v>
      </c>
      <c r="D298" s="9">
        <f ca="1">IF($I$13="SI",B298,'Energía Transada'!B298*'Energía Transada'!$I$15)</f>
        <v>1567.3812253372002</v>
      </c>
      <c r="E298" s="20">
        <f ca="1">IF($I$13="SI",'Energía Transada'!C298*'Energía Transada'!$I$16,0)</f>
        <v>92.692435987073807</v>
      </c>
    </row>
    <row r="299" spans="1:5" x14ac:dyDescent="0.2">
      <c r="A299" s="8">
        <v>290</v>
      </c>
      <c r="B299" s="9">
        <f>$I$3*'Punto de Medida'!C299</f>
        <v>2528.5599327716</v>
      </c>
      <c r="C299" s="20">
        <f>$I$4*'Punto de Medida'!D299</f>
        <v>149.56008597639999</v>
      </c>
      <c r="D299" s="9">
        <f ca="1">IF($I$13="SI",B299,'Energía Transada'!B299*'Energía Transada'!$I$15)</f>
        <v>2528.5599327716</v>
      </c>
      <c r="E299" s="20">
        <f ca="1">IF($I$13="SI",'Energía Transada'!C299*'Energía Transada'!$I$16,0)</f>
        <v>30.65191281283435</v>
      </c>
    </row>
    <row r="300" spans="1:5" x14ac:dyDescent="0.2">
      <c r="A300" s="8">
        <v>291</v>
      </c>
      <c r="B300" s="9">
        <f>$I$3*'Punto de Medida'!C300</f>
        <v>2280.2159016000001</v>
      </c>
      <c r="C300" s="20">
        <f>$I$4*'Punto de Medida'!D300</f>
        <v>0</v>
      </c>
      <c r="D300" s="9">
        <f ca="1">IF($I$13="SI",B300,'Energía Transada'!B300*'Energía Transada'!$I$15)</f>
        <v>2280.2159016000001</v>
      </c>
      <c r="E300" s="20">
        <f ca="1">IF($I$13="SI",'Energía Transada'!C300*'Energía Transada'!$I$16,0)</f>
        <v>0</v>
      </c>
    </row>
    <row r="301" spans="1:5" x14ac:dyDescent="0.2">
      <c r="A301" s="8">
        <v>292</v>
      </c>
      <c r="B301" s="9">
        <f>$I$3*'Punto de Medida'!C301</f>
        <v>2606.5754988000003</v>
      </c>
      <c r="C301" s="20">
        <f>$I$4*'Punto de Medida'!D301</f>
        <v>64.536228229000002</v>
      </c>
      <c r="D301" s="9">
        <f ca="1">IF($I$13="SI",B301,'Energía Transada'!B301*'Energía Transada'!$I$15)</f>
        <v>2606.5754988000003</v>
      </c>
      <c r="E301" s="20">
        <f ca="1">IF($I$13="SI",'Energía Transada'!C301*'Energía Transada'!$I$16,0)</f>
        <v>13.226515804869441</v>
      </c>
    </row>
    <row r="302" spans="1:5" x14ac:dyDescent="0.2">
      <c r="A302" s="8">
        <v>293</v>
      </c>
      <c r="B302" s="9">
        <f>$I$3*'Punto de Medida'!C302</f>
        <v>3033.3100251999999</v>
      </c>
      <c r="C302" s="20">
        <f>$I$4*'Punto de Medida'!D302</f>
        <v>288.10271045819997</v>
      </c>
      <c r="D302" s="9">
        <f ca="1">IF($I$13="SI",B302,'Energía Transada'!B302*'Energía Transada'!$I$15)</f>
        <v>3033.3100251999999</v>
      </c>
      <c r="E302" s="20">
        <f ca="1">IF($I$13="SI",'Energía Transada'!C302*'Energía Transada'!$I$16,0)</f>
        <v>59.045828333499934</v>
      </c>
    </row>
    <row r="303" spans="1:5" x14ac:dyDescent="0.2">
      <c r="A303" s="8">
        <v>294</v>
      </c>
      <c r="B303" s="9">
        <f>$I$3*'Punto de Medida'!C303</f>
        <v>2929.5890624000003</v>
      </c>
      <c r="C303" s="20">
        <f>$I$4*'Punto de Medida'!D303</f>
        <v>590.09857843639998</v>
      </c>
      <c r="D303" s="9">
        <f ca="1">IF($I$13="SI",B303,'Energía Transada'!B303*'Energía Transada'!$I$15)</f>
        <v>2929.5890624000003</v>
      </c>
      <c r="E303" s="20">
        <f ca="1">IF($I$13="SI",'Energía Transada'!C303*'Energía Transada'!$I$16,0)</f>
        <v>120.93901965303888</v>
      </c>
    </row>
    <row r="304" spans="1:5" x14ac:dyDescent="0.2">
      <c r="A304" s="8">
        <v>295</v>
      </c>
      <c r="B304" s="9">
        <f>$I$3*'Punto de Medida'!C304</f>
        <v>3284.8965604</v>
      </c>
      <c r="C304" s="20">
        <f>$I$4*'Punto de Medida'!D304</f>
        <v>592.07713526940006</v>
      </c>
      <c r="D304" s="9">
        <f ca="1">IF($I$13="SI",B304,'Energía Transada'!B304*'Energía Transada'!$I$15)</f>
        <v>3284.8965604</v>
      </c>
      <c r="E304" s="20">
        <f ca="1">IF($I$13="SI",'Energía Transada'!C304*'Energía Transada'!$I$16,0)</f>
        <v>121.34451922964334</v>
      </c>
    </row>
    <row r="305" spans="1:5" x14ac:dyDescent="0.2">
      <c r="A305" s="8">
        <v>296</v>
      </c>
      <c r="B305" s="9">
        <f>$I$3*'Punto de Medida'!C305</f>
        <v>2919.9935855999997</v>
      </c>
      <c r="C305" s="20">
        <f>$I$4*'Punto de Medida'!D305</f>
        <v>690.30646586</v>
      </c>
      <c r="D305" s="9">
        <f ca="1">IF($I$13="SI",B305,'Energía Transada'!B305*'Energía Transada'!$I$15)</f>
        <v>2919.9935855999997</v>
      </c>
      <c r="E305" s="20">
        <f ca="1">IF($I$13="SI",'Energía Transada'!C305*'Energía Transada'!$I$16,0)</f>
        <v>141.47634021162153</v>
      </c>
    </row>
    <row r="306" spans="1:5" x14ac:dyDescent="0.2">
      <c r="A306" s="8">
        <v>297</v>
      </c>
      <c r="B306" s="9">
        <f>$I$3*'Punto de Medida'!C306</f>
        <v>3193.7474296</v>
      </c>
      <c r="C306" s="20">
        <f>$I$4*'Punto de Medida'!D306</f>
        <v>568.62265078519999</v>
      </c>
      <c r="D306" s="9">
        <f ca="1">IF($I$13="SI",B306,'Energía Transada'!B306*'Energía Transada'!$I$15)</f>
        <v>3193.7474296</v>
      </c>
      <c r="E306" s="20">
        <f ca="1">IF($I$13="SI",'Energía Transada'!C306*'Energía Transada'!$I$16,0)</f>
        <v>116.53758956798802</v>
      </c>
    </row>
    <row r="307" spans="1:5" x14ac:dyDescent="0.2">
      <c r="A307" s="8">
        <v>298</v>
      </c>
      <c r="B307" s="9">
        <f>$I$3*'Punto de Medida'!C307</f>
        <v>3671.8829056</v>
      </c>
      <c r="C307" s="20">
        <f>$I$4*'Punto de Medida'!D307</f>
        <v>638.02117947039994</v>
      </c>
      <c r="D307" s="9">
        <f ca="1">IF($I$13="SI",B307,'Energía Transada'!B307*'Energía Transada'!$I$15)</f>
        <v>3671.8829056</v>
      </c>
      <c r="E307" s="20">
        <f ca="1">IF($I$13="SI",'Energía Transada'!C307*'Energía Transada'!$I$16,0)</f>
        <v>130.76061997553538</v>
      </c>
    </row>
    <row r="308" spans="1:5" x14ac:dyDescent="0.2">
      <c r="A308" s="8">
        <v>299</v>
      </c>
      <c r="B308" s="9">
        <f>$I$3*'Punto de Medida'!C308</f>
        <v>4111.5215413999995</v>
      </c>
      <c r="C308" s="20">
        <f>$I$4*'Punto de Medida'!D308</f>
        <v>763.45641136379993</v>
      </c>
      <c r="D308" s="9">
        <f ca="1">IF($I$13="SI",B308,'Energía Transada'!B308*'Energía Transada'!$I$15)</f>
        <v>4111.5215413999995</v>
      </c>
      <c r="E308" s="20">
        <f ca="1">IF($I$13="SI",'Energía Transada'!C308*'Energía Transada'!$I$16,0)</f>
        <v>156.46821279051179</v>
      </c>
    </row>
    <row r="309" spans="1:5" x14ac:dyDescent="0.2">
      <c r="A309" s="8">
        <v>300</v>
      </c>
      <c r="B309" s="9">
        <f>$I$3*'Punto de Medida'!C309</f>
        <v>4384.1677243000004</v>
      </c>
      <c r="C309" s="20">
        <f>$I$4*'Punto de Medida'!D309</f>
        <v>1236.93861412</v>
      </c>
      <c r="D309" s="9">
        <f ca="1">IF($I$13="SI",B309,'Energía Transada'!B309*'Energía Transada'!$I$15)</f>
        <v>4384.1677243000004</v>
      </c>
      <c r="E309" s="20">
        <f ca="1">IF($I$13="SI",'Energía Transada'!C309*'Energía Transada'!$I$16,0)</f>
        <v>253.50703904260365</v>
      </c>
    </row>
    <row r="310" spans="1:5" x14ac:dyDescent="0.2">
      <c r="A310" s="8">
        <v>301</v>
      </c>
      <c r="B310" s="9">
        <f>$I$3*'Punto de Medida'!C310</f>
        <v>4221.9101652000008</v>
      </c>
      <c r="C310" s="20">
        <f>$I$4*'Punto de Medida'!D310</f>
        <v>1703.6151800800001</v>
      </c>
      <c r="D310" s="9">
        <f ca="1">IF($I$13="SI",B310,'Energía Transada'!B310*'Energía Transada'!$I$15)</f>
        <v>4221.9101652000008</v>
      </c>
      <c r="E310" s="20">
        <f ca="1">IF($I$13="SI",'Energía Transada'!C310*'Energía Transada'!$I$16,0)</f>
        <v>349.15106945494279</v>
      </c>
    </row>
    <row r="311" spans="1:5" x14ac:dyDescent="0.2">
      <c r="A311" s="8">
        <v>302</v>
      </c>
      <c r="B311" s="9">
        <f>$I$3*'Punto de Medida'!C311</f>
        <v>3893.1071452000001</v>
      </c>
      <c r="C311" s="20">
        <f>$I$4*'Punto de Medida'!D311</f>
        <v>1245.2799506399999</v>
      </c>
      <c r="D311" s="9">
        <f ca="1">IF($I$13="SI",B311,'Energía Transada'!B311*'Energía Transada'!$I$15)</f>
        <v>3893.1071452000001</v>
      </c>
      <c r="E311" s="20">
        <f ca="1">IF($I$13="SI",'Energía Transada'!C311*'Energía Transada'!$I$16,0)</f>
        <v>255.21657215823649</v>
      </c>
    </row>
    <row r="312" spans="1:5" x14ac:dyDescent="0.2">
      <c r="A312" s="8">
        <v>303</v>
      </c>
      <c r="B312" s="9">
        <f>$I$3*'Punto de Medida'!C312</f>
        <v>3866.3248624000003</v>
      </c>
      <c r="C312" s="20">
        <f>$I$4*'Punto de Medida'!D312</f>
        <v>1205.9704489799999</v>
      </c>
      <c r="D312" s="9">
        <f ca="1">IF($I$13="SI",B312,'Energía Transada'!B312*'Energía Transada'!$I$15)</f>
        <v>3866.3248624000003</v>
      </c>
      <c r="E312" s="20">
        <f ca="1">IF($I$13="SI",'Energía Transada'!C312*'Energía Transada'!$I$16,0)</f>
        <v>247.16020197275517</v>
      </c>
    </row>
    <row r="313" spans="1:5" x14ac:dyDescent="0.2">
      <c r="A313" s="8">
        <v>304</v>
      </c>
      <c r="B313" s="9">
        <f>$I$3*'Punto de Medida'!C313</f>
        <v>3866.3144884000003</v>
      </c>
      <c r="C313" s="20">
        <f>$I$4*'Punto de Medida'!D313</f>
        <v>1267.5256618200001</v>
      </c>
      <c r="D313" s="9">
        <f ca="1">IF($I$13="SI",B313,'Energía Transada'!B313*'Energía Transada'!$I$15)</f>
        <v>3866.3144884000003</v>
      </c>
      <c r="E313" s="20">
        <f ca="1">IF($I$13="SI",'Energía Transada'!C313*'Energía Transada'!$I$16,0)</f>
        <v>259.77576718074039</v>
      </c>
    </row>
    <row r="314" spans="1:5" x14ac:dyDescent="0.2">
      <c r="A314" s="8">
        <v>305</v>
      </c>
      <c r="B314" s="9">
        <f>$I$3*'Punto de Medida'!C314</f>
        <v>3866.3893632000008</v>
      </c>
      <c r="C314" s="20">
        <f>$I$4*'Punto de Medida'!D314</f>
        <v>1325.06325182</v>
      </c>
      <c r="D314" s="9">
        <f ca="1">IF($I$13="SI",B314,'Energía Transada'!B314*'Energía Transada'!$I$15)</f>
        <v>3866.3893632000008</v>
      </c>
      <c r="E314" s="20">
        <f ca="1">IF($I$13="SI",'Energía Transada'!C314*'Energía Transada'!$I$16,0)</f>
        <v>271.56793205298379</v>
      </c>
    </row>
    <row r="315" spans="1:5" x14ac:dyDescent="0.2">
      <c r="A315" s="8">
        <v>306</v>
      </c>
      <c r="B315" s="9">
        <f>$I$3*'Punto de Medida'!C315</f>
        <v>1783.3375389283999</v>
      </c>
      <c r="C315" s="20">
        <f>$I$4*'Punto de Medida'!D315</f>
        <v>3309.5932782</v>
      </c>
      <c r="D315" s="9">
        <f ca="1">IF($I$13="SI",B315,'Energía Transada'!B315*'Energía Transada'!$I$15)</f>
        <v>1783.3375389283999</v>
      </c>
      <c r="E315" s="20">
        <f ca="1">IF($I$13="SI",'Energía Transada'!C315*'Energía Transada'!$I$16,0)</f>
        <v>678.29169759461558</v>
      </c>
    </row>
    <row r="316" spans="1:5" x14ac:dyDescent="0.2">
      <c r="A316" s="8">
        <v>307</v>
      </c>
      <c r="B316" s="9">
        <f>$I$3*'Punto de Medida'!C316</f>
        <v>1099.4299189328001</v>
      </c>
      <c r="C316" s="20">
        <f>$I$4*'Punto de Medida'!D316</f>
        <v>3759.1630718400002</v>
      </c>
      <c r="D316" s="9">
        <f ca="1">IF($I$13="SI",B316,'Energía Transada'!B316*'Energía Transada'!$I$15)</f>
        <v>1099.4299189328001</v>
      </c>
      <c r="E316" s="20">
        <f ca="1">IF($I$13="SI",'Energía Transada'!C316*'Energía Transada'!$I$16,0)</f>
        <v>770.42974383852913</v>
      </c>
    </row>
    <row r="317" spans="1:5" x14ac:dyDescent="0.2">
      <c r="A317" s="8">
        <v>308</v>
      </c>
      <c r="B317" s="9">
        <f>$I$3*'Punto de Medida'!C317</f>
        <v>1111.9971967104</v>
      </c>
      <c r="C317" s="20">
        <f>$I$4*'Punto de Medida'!D317</f>
        <v>4019.8935959600003</v>
      </c>
      <c r="D317" s="9">
        <f ca="1">IF($I$13="SI",B317,'Energía Transada'!B317*'Energía Transada'!$I$15)</f>
        <v>1111.9971967104</v>
      </c>
      <c r="E317" s="20">
        <f ca="1">IF($I$13="SI",'Energía Transada'!C317*'Energía Transada'!$I$16,0)</f>
        <v>823.86572069556257</v>
      </c>
    </row>
    <row r="318" spans="1:5" x14ac:dyDescent="0.2">
      <c r="A318" s="8">
        <v>309</v>
      </c>
      <c r="B318" s="9">
        <f>$I$3*'Punto de Medida'!C318</f>
        <v>415.48710683479999</v>
      </c>
      <c r="C318" s="20">
        <f>$I$4*'Punto de Medida'!D318</f>
        <v>4509.1902690999996</v>
      </c>
      <c r="D318" s="9">
        <f ca="1">IF($I$13="SI",B318,'Energía Transada'!B318*'Energía Transada'!$I$15)</f>
        <v>415.48710683479999</v>
      </c>
      <c r="E318" s="20">
        <f ca="1">IF($I$13="SI",'Energía Transada'!C318*'Energía Transada'!$I$16,0)</f>
        <v>924.14567752217056</v>
      </c>
    </row>
    <row r="319" spans="1:5" x14ac:dyDescent="0.2">
      <c r="A319" s="8">
        <v>310</v>
      </c>
      <c r="B319" s="9">
        <f>$I$3*'Punto de Medida'!C319</f>
        <v>1270.0278791200001</v>
      </c>
      <c r="C319" s="20">
        <f>$I$4*'Punto de Medida'!D319</f>
        <v>4344.6472363799994</v>
      </c>
      <c r="D319" s="9">
        <f ca="1">IF($I$13="SI",B319,'Energía Transada'!B319*'Energía Transada'!$I$15)</f>
        <v>1270.0278791200001</v>
      </c>
      <c r="E319" s="20">
        <f ca="1">IF($I$13="SI",'Energía Transada'!C319*'Energía Transada'!$I$16,0)</f>
        <v>890.42305253191307</v>
      </c>
    </row>
    <row r="320" spans="1:5" x14ac:dyDescent="0.2">
      <c r="A320" s="8">
        <v>311</v>
      </c>
      <c r="B320" s="9">
        <f>$I$3*'Punto de Medida'!C320</f>
        <v>98.721910705599996</v>
      </c>
      <c r="C320" s="20">
        <f>$I$4*'Punto de Medida'!D320</f>
        <v>2623.5759607199998</v>
      </c>
      <c r="D320" s="9">
        <f ca="1">IF($I$13="SI",B320,'Energía Transada'!B320*'Energía Transada'!$I$15)</f>
        <v>98.721910705599996</v>
      </c>
      <c r="E320" s="20">
        <f ca="1">IF($I$13="SI",'Energía Transada'!C320*'Energía Transada'!$I$16,0)</f>
        <v>537.69440610329116</v>
      </c>
    </row>
    <row r="321" spans="1:5" x14ac:dyDescent="0.2">
      <c r="A321" s="8">
        <v>312</v>
      </c>
      <c r="B321" s="9">
        <f>$I$3*'Punto de Medida'!C321</f>
        <v>832.76117397200005</v>
      </c>
      <c r="C321" s="20">
        <f>$I$4*'Punto de Medida'!D321</f>
        <v>908.19403025999998</v>
      </c>
      <c r="D321" s="9">
        <f ca="1">IF($I$13="SI",B321,'Energía Transada'!B321*'Energía Transada'!$I$15)</f>
        <v>832.76117397200005</v>
      </c>
      <c r="E321" s="20">
        <f ca="1">IF($I$13="SI",'Energía Transada'!C321*'Energía Transada'!$I$16,0)</f>
        <v>186.13177473740467</v>
      </c>
    </row>
    <row r="322" spans="1:5" x14ac:dyDescent="0.2">
      <c r="A322" s="8">
        <v>313</v>
      </c>
      <c r="B322" s="9">
        <f>$I$3*'Punto de Medida'!C322</f>
        <v>332.03042920319996</v>
      </c>
      <c r="C322" s="20">
        <f>$I$4*'Punto de Medida'!D322</f>
        <v>1023.65144794</v>
      </c>
      <c r="D322" s="9">
        <f ca="1">IF($I$13="SI",B322,'Energía Transada'!B322*'Energía Transada'!$I$15)</f>
        <v>332.03042920319996</v>
      </c>
      <c r="E322" s="20">
        <f ca="1">IF($I$13="SI",'Energía Transada'!C322*'Energía Transada'!$I$16,0)</f>
        <v>209.79444300359435</v>
      </c>
    </row>
    <row r="323" spans="1:5" x14ac:dyDescent="0.2">
      <c r="A323" s="8">
        <v>314</v>
      </c>
      <c r="B323" s="9">
        <f>$I$3*'Punto de Medida'!C323</f>
        <v>1451.4994198432003</v>
      </c>
      <c r="C323" s="20">
        <f>$I$4*'Punto de Medida'!D323</f>
        <v>248.84101828299998</v>
      </c>
      <c r="D323" s="9">
        <f ca="1">IF($I$13="SI",B323,'Energía Transada'!B323*'Energía Transada'!$I$15)</f>
        <v>1451.4994198432003</v>
      </c>
      <c r="E323" s="20">
        <f ca="1">IF($I$13="SI",'Energía Transada'!C323*'Energía Transada'!$I$16,0)</f>
        <v>50.999256565491791</v>
      </c>
    </row>
    <row r="324" spans="1:5" x14ac:dyDescent="0.2">
      <c r="A324" s="8">
        <v>315</v>
      </c>
      <c r="B324" s="9">
        <f>$I$3*'Punto de Medida'!C324</f>
        <v>1567.2327102068</v>
      </c>
      <c r="C324" s="20">
        <f>$I$4*'Punto de Medida'!D324</f>
        <v>4.2307768008000002</v>
      </c>
      <c r="D324" s="9">
        <f ca="1">IF($I$13="SI",B324,'Energía Transada'!B324*'Energía Transada'!$I$15)</f>
        <v>1567.2327102068</v>
      </c>
      <c r="E324" s="20">
        <f ca="1">IF($I$13="SI",'Energía Transada'!C324*'Energía Transada'!$I$16,0)</f>
        <v>0.86708563171825848</v>
      </c>
    </row>
    <row r="325" spans="1:5" x14ac:dyDescent="0.2">
      <c r="A325" s="8">
        <v>316</v>
      </c>
      <c r="B325" s="9">
        <f>$I$3*'Punto de Medida'!C325</f>
        <v>1976.1030843372</v>
      </c>
      <c r="C325" s="20">
        <f>$I$4*'Punto de Medida'!D325</f>
        <v>59.749923527800007</v>
      </c>
      <c r="D325" s="9">
        <f ca="1">IF($I$13="SI",B325,'Energía Transada'!B325*'Energía Transada'!$I$15)</f>
        <v>1976.1030843372</v>
      </c>
      <c r="E325" s="20">
        <f ca="1">IF($I$13="SI",'Energía Transada'!C325*'Energía Transada'!$I$16,0)</f>
        <v>12.245576315305417</v>
      </c>
    </row>
    <row r="326" spans="1:5" x14ac:dyDescent="0.2">
      <c r="A326" s="8">
        <v>317</v>
      </c>
      <c r="B326" s="9">
        <f>$I$3*'Punto de Medida'!C326</f>
        <v>1701.4304278607999</v>
      </c>
      <c r="C326" s="20">
        <f>$I$4*'Punto de Medida'!D326</f>
        <v>89.378480028200002</v>
      </c>
      <c r="D326" s="9">
        <f ca="1">IF($I$13="SI",B326,'Energía Transada'!B326*'Energía Transada'!$I$15)</f>
        <v>1701.4304278607999</v>
      </c>
      <c r="E326" s="20">
        <f ca="1">IF($I$13="SI",'Energía Transada'!C326*'Energía Transada'!$I$16,0)</f>
        <v>18.317864417384357</v>
      </c>
    </row>
    <row r="327" spans="1:5" x14ac:dyDescent="0.2">
      <c r="A327" s="8">
        <v>318</v>
      </c>
      <c r="B327" s="9">
        <f>$I$3*'Punto de Medida'!C327</f>
        <v>857.99568614760005</v>
      </c>
      <c r="C327" s="20">
        <f>$I$4*'Punto de Medida'!D327</f>
        <v>150.34311914380001</v>
      </c>
      <c r="D327" s="9">
        <f ca="1">IF($I$13="SI",B327,'Energía Transada'!B327*'Energía Transada'!$I$15)</f>
        <v>857.99568614760005</v>
      </c>
      <c r="E327" s="20">
        <f ca="1">IF($I$13="SI",'Energía Transada'!C327*'Energía Transada'!$I$16,0)</f>
        <v>30.812393225907194</v>
      </c>
    </row>
    <row r="328" spans="1:5" x14ac:dyDescent="0.2">
      <c r="A328" s="8">
        <v>319</v>
      </c>
      <c r="B328" s="9">
        <f>$I$3*'Punto de Medida'!C328</f>
        <v>864.62875076760008</v>
      </c>
      <c r="C328" s="20">
        <f>$I$4*'Punto de Medida'!D328</f>
        <v>10.666840525</v>
      </c>
      <c r="D328" s="9">
        <f ca="1">IF($I$13="SI",B328,'Energía Transada'!B328*'Energía Transada'!$I$15)</f>
        <v>864.62875076760008</v>
      </c>
      <c r="E328" s="20">
        <f ca="1">IF($I$13="SI",'Energía Transada'!C328*'Energía Transada'!$I$16,0)</f>
        <v>2.186138525036025</v>
      </c>
    </row>
    <row r="329" spans="1:5" x14ac:dyDescent="0.2">
      <c r="A329" s="8">
        <v>320</v>
      </c>
      <c r="B329" s="9">
        <f>$I$3*'Punto de Medida'!C329</f>
        <v>1210.3053630303998</v>
      </c>
      <c r="C329" s="20">
        <f>$I$4*'Punto de Medida'!D329</f>
        <v>172.2007934856</v>
      </c>
      <c r="D329" s="9">
        <f ca="1">IF($I$13="SI",B329,'Energía Transada'!B329*'Energía Transada'!$I$15)</f>
        <v>1210.3053630303998</v>
      </c>
      <c r="E329" s="20">
        <f ca="1">IF($I$13="SI",'Energía Transada'!C329*'Energía Transada'!$I$16,0)</f>
        <v>35.292061205784528</v>
      </c>
    </row>
    <row r="330" spans="1:5" x14ac:dyDescent="0.2">
      <c r="A330" s="8">
        <v>321</v>
      </c>
      <c r="B330" s="9">
        <f>$I$3*'Punto de Medida'!C330</f>
        <v>839.13225701759995</v>
      </c>
      <c r="C330" s="20">
        <f>$I$4*'Punto de Medida'!D330</f>
        <v>17.6201741848</v>
      </c>
      <c r="D330" s="9">
        <f ca="1">IF($I$13="SI",B330,'Energía Transada'!B330*'Energía Transada'!$I$15)</f>
        <v>839.13225701759995</v>
      </c>
      <c r="E330" s="20">
        <f ca="1">IF($I$13="SI",'Energía Transada'!C330*'Energía Transada'!$I$16,0)</f>
        <v>3.6112044154927045</v>
      </c>
    </row>
    <row r="331" spans="1:5" x14ac:dyDescent="0.2">
      <c r="A331" s="8">
        <v>322</v>
      </c>
      <c r="B331" s="9">
        <f>$I$3*'Punto de Medida'!C331</f>
        <v>1421.3688393995999</v>
      </c>
      <c r="C331" s="20">
        <f>$I$4*'Punto de Medida'!D331</f>
        <v>1.4505486599999999</v>
      </c>
      <c r="D331" s="9">
        <f ca="1">IF($I$13="SI",B331,'Energía Transada'!B331*'Energía Transada'!$I$15)</f>
        <v>1421.3688393995999</v>
      </c>
      <c r="E331" s="20">
        <f ca="1">IF($I$13="SI",'Energía Transada'!C331*'Energía Transada'!$I$16,0)</f>
        <v>0.29728580835470797</v>
      </c>
    </row>
    <row r="332" spans="1:5" x14ac:dyDescent="0.2">
      <c r="A332" s="8">
        <v>323</v>
      </c>
      <c r="B332" s="9">
        <f>$I$3*'Punto de Medida'!C332</f>
        <v>931.24399986800006</v>
      </c>
      <c r="C332" s="20">
        <f>$I$4*'Punto de Medida'!D332</f>
        <v>0</v>
      </c>
      <c r="D332" s="9">
        <f ca="1">IF($I$13="SI",B332,'Energía Transada'!B332*'Energía Transada'!$I$15)</f>
        <v>931.24399986800006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$I$3*'Punto de Medida'!C333</f>
        <v>505.01495968560005</v>
      </c>
      <c r="C333" s="20">
        <f>$I$4*'Punto de Medida'!D333</f>
        <v>22.193579042800003</v>
      </c>
      <c r="D333" s="9">
        <f ca="1">IF($I$13="SI",B333,'Energía Transada'!B333*'Energía Transada'!$I$15)</f>
        <v>505.01495968560005</v>
      </c>
      <c r="E333" s="20">
        <f ca="1">IF($I$13="SI",'Energía Transada'!C333*'Energía Transada'!$I$16,0)</f>
        <v>4.5485106897571468</v>
      </c>
    </row>
    <row r="334" spans="1:5" x14ac:dyDescent="0.2">
      <c r="A334" s="8">
        <v>325</v>
      </c>
      <c r="B334" s="9">
        <f>$I$3*'Punto de Medida'!C334</f>
        <v>866.85905892039989</v>
      </c>
      <c r="C334" s="20">
        <f>$I$4*'Punto de Medida'!D334</f>
        <v>71.115223522199997</v>
      </c>
      <c r="D334" s="9">
        <f ca="1">IF($I$13="SI",B334,'Energía Transada'!B334*'Energía Transada'!$I$15)</f>
        <v>866.85905892039989</v>
      </c>
      <c r="E334" s="20">
        <f ca="1">IF($I$13="SI",'Energía Transada'!C334*'Energía Transada'!$I$16,0)</f>
        <v>14.574862115361899</v>
      </c>
    </row>
    <row r="335" spans="1:5" x14ac:dyDescent="0.2">
      <c r="A335" s="8">
        <v>326</v>
      </c>
      <c r="B335" s="9">
        <f>$I$3*'Punto de Medida'!C335</f>
        <v>1115.4888005352</v>
      </c>
      <c r="C335" s="20">
        <f>$I$4*'Punto de Medida'!D335</f>
        <v>716.99960132900014</v>
      </c>
      <c r="D335" s="9">
        <f ca="1">IF($I$13="SI",B335,'Energía Transada'!B335*'Energía Transada'!$I$15)</f>
        <v>1115.4888005352</v>
      </c>
      <c r="E335" s="20">
        <f ca="1">IF($I$13="SI",'Energía Transada'!C335*'Energía Transada'!$I$16,0)</f>
        <v>146.94702215029116</v>
      </c>
    </row>
    <row r="336" spans="1:5" x14ac:dyDescent="0.2">
      <c r="A336" s="8">
        <v>327</v>
      </c>
      <c r="B336" s="9">
        <f>$I$3*'Punto de Medida'!C336</f>
        <v>2135.4355269520001</v>
      </c>
      <c r="C336" s="20">
        <f>$I$4*'Punto de Medida'!D336</f>
        <v>1003.97462396</v>
      </c>
      <c r="D336" s="9">
        <f ca="1">IF($I$13="SI",B336,'Energía Transada'!B336*'Energía Transada'!$I$15)</f>
        <v>2135.4355269520001</v>
      </c>
      <c r="E336" s="20">
        <f ca="1">IF($I$13="SI",'Energía Transada'!C336*'Energía Transada'!$I$16,0)</f>
        <v>205.76173408175262</v>
      </c>
    </row>
    <row r="337" spans="1:5" x14ac:dyDescent="0.2">
      <c r="A337" s="8">
        <v>328</v>
      </c>
      <c r="B337" s="9">
        <f>$I$3*'Punto de Medida'!C337</f>
        <v>2821.6763484000003</v>
      </c>
      <c r="C337" s="20">
        <f>$I$4*'Punto de Medida'!D337</f>
        <v>1086.8209298628001</v>
      </c>
      <c r="D337" s="9">
        <f ca="1">IF($I$13="SI",B337,'Energía Transada'!B337*'Energía Transada'!$I$15)</f>
        <v>2821.6763484000003</v>
      </c>
      <c r="E337" s="20">
        <f ca="1">IF($I$13="SI",'Energía Transada'!C337*'Energía Transada'!$I$16,0)</f>
        <v>222.74084805336892</v>
      </c>
    </row>
    <row r="338" spans="1:5" x14ac:dyDescent="0.2">
      <c r="A338" s="8">
        <v>329</v>
      </c>
      <c r="B338" s="9">
        <f>$I$3*'Punto de Medida'!C338</f>
        <v>2044.1977271716</v>
      </c>
      <c r="C338" s="20">
        <f>$I$4*'Punto de Medida'!D338</f>
        <v>235.90160067100001</v>
      </c>
      <c r="D338" s="9">
        <f ca="1">IF($I$13="SI",B338,'Energía Transada'!B338*'Energía Transada'!$I$15)</f>
        <v>2044.1977271716</v>
      </c>
      <c r="E338" s="20">
        <f ca="1">IF($I$13="SI",'Energía Transada'!C338*'Energía Transada'!$I$16,0)</f>
        <v>48.347359851856169</v>
      </c>
    </row>
    <row r="339" spans="1:5" x14ac:dyDescent="0.2">
      <c r="A339" s="8">
        <v>330</v>
      </c>
      <c r="B339" s="9">
        <f>$I$3*'Punto de Medida'!C339</f>
        <v>1809.1389705480001</v>
      </c>
      <c r="C339" s="20">
        <f>$I$4*'Punto de Medida'!D339</f>
        <v>20.904206091999999</v>
      </c>
      <c r="D339" s="9">
        <f ca="1">IF($I$13="SI",B339,'Energía Transada'!B339*'Energía Transada'!$I$15)</f>
        <v>1809.1389705480001</v>
      </c>
      <c r="E339" s="20">
        <f ca="1">IF($I$13="SI",'Energía Transada'!C339*'Energía Transada'!$I$16,0)</f>
        <v>4.2842573830467918</v>
      </c>
    </row>
    <row r="340" spans="1:5" x14ac:dyDescent="0.2">
      <c r="A340" s="8">
        <v>331</v>
      </c>
      <c r="B340" s="9">
        <f>$I$3*'Punto de Medida'!C340</f>
        <v>1056.8949548611999</v>
      </c>
      <c r="C340" s="20">
        <f>$I$4*'Punto de Medida'!D340</f>
        <v>26.578105246000003</v>
      </c>
      <c r="D340" s="9">
        <f ca="1">IF($I$13="SI",B340,'Energía Transada'!B340*'Energía Transada'!$I$15)</f>
        <v>1056.8949548611999</v>
      </c>
      <c r="E340" s="20">
        <f ca="1">IF($I$13="SI",'Energía Transada'!C340*'Energía Transada'!$I$16,0)</f>
        <v>5.4471068227339687</v>
      </c>
    </row>
    <row r="341" spans="1:5" x14ac:dyDescent="0.2">
      <c r="A341" s="8">
        <v>332</v>
      </c>
      <c r="B341" s="9">
        <f>$I$3*'Punto de Medida'!C341</f>
        <v>856.60565226600011</v>
      </c>
      <c r="C341" s="20">
        <f>$I$4*'Punto de Medida'!D341</f>
        <v>0.92778925359999997</v>
      </c>
      <c r="D341" s="9">
        <f ca="1">IF($I$13="SI",B341,'Energía Transada'!B341*'Energía Transada'!$I$15)</f>
        <v>856.60565226600011</v>
      </c>
      <c r="E341" s="20">
        <f ca="1">IF($I$13="SI",'Energía Transada'!C341*'Energía Transada'!$I$16,0)</f>
        <v>0.19014775984094678</v>
      </c>
    </row>
    <row r="342" spans="1:5" x14ac:dyDescent="0.2">
      <c r="A342" s="8">
        <v>333</v>
      </c>
      <c r="B342" s="9">
        <f>$I$3*'Punto de Medida'!C342</f>
        <v>567.77554462720002</v>
      </c>
      <c r="C342" s="20">
        <f>$I$4*'Punto de Medida'!D342</f>
        <v>286.38948880739997</v>
      </c>
      <c r="D342" s="9">
        <f ca="1">IF($I$13="SI",B342,'Energía Transada'!B342*'Energía Transada'!$I$15)</f>
        <v>567.77554462720002</v>
      </c>
      <c r="E342" s="20">
        <f ca="1">IF($I$13="SI",'Energía Transada'!C342*'Energía Transada'!$I$16,0)</f>
        <v>58.69470844528545</v>
      </c>
    </row>
    <row r="343" spans="1:5" x14ac:dyDescent="0.2">
      <c r="A343" s="8">
        <v>334</v>
      </c>
      <c r="B343" s="9">
        <f>$I$3*'Punto de Medida'!C343</f>
        <v>543.27239053360006</v>
      </c>
      <c r="C343" s="20">
        <f>$I$4*'Punto de Medida'!D343</f>
        <v>846.71611398000005</v>
      </c>
      <c r="D343" s="9">
        <f ca="1">IF($I$13="SI",B343,'Energía Transada'!B343*'Energía Transada'!$I$15)</f>
        <v>543.27239053360006</v>
      </c>
      <c r="E343" s="20">
        <f ca="1">IF($I$13="SI",'Energía Transada'!C343*'Energía Transada'!$I$16,0)</f>
        <v>173.53205123880599</v>
      </c>
    </row>
    <row r="344" spans="1:5" x14ac:dyDescent="0.2">
      <c r="A344" s="8">
        <v>335</v>
      </c>
      <c r="B344" s="9">
        <f>$I$3*'Punto de Medida'!C344</f>
        <v>334.40772863680002</v>
      </c>
      <c r="C344" s="20">
        <f>$I$4*'Punto de Medida'!D344</f>
        <v>1422.5465661000003</v>
      </c>
      <c r="D344" s="9">
        <f ca="1">IF($I$13="SI",B344,'Energía Transada'!B344*'Energía Transada'!$I$15)</f>
        <v>334.40772863680002</v>
      </c>
      <c r="E344" s="20">
        <f ca="1">IF($I$13="SI",'Energía Transada'!C344*'Energía Transada'!$I$16,0)</f>
        <v>291.54685912105327</v>
      </c>
    </row>
    <row r="345" spans="1:5" x14ac:dyDescent="0.2">
      <c r="A345" s="8">
        <v>336</v>
      </c>
      <c r="B345" s="9">
        <f>$I$3*'Punto de Medida'!C345</f>
        <v>468.87071059920004</v>
      </c>
      <c r="C345" s="20">
        <f>$I$4*'Punto de Medida'!D345</f>
        <v>1331.1182374599998</v>
      </c>
      <c r="D345" s="9">
        <f ca="1">IF($I$13="SI",B345,'Energía Transada'!B345*'Energía Transada'!$I$15)</f>
        <v>468.87071059920004</v>
      </c>
      <c r="E345" s="20">
        <f ca="1">IF($I$13="SI",'Energía Transada'!C345*'Energía Transada'!$I$16,0)</f>
        <v>272.80888408044871</v>
      </c>
    </row>
    <row r="346" spans="1:5" x14ac:dyDescent="0.2">
      <c r="A346" s="8">
        <v>337</v>
      </c>
      <c r="B346" s="9">
        <f>$I$3*'Punto de Medida'!C346</f>
        <v>207.12760603080002</v>
      </c>
      <c r="C346" s="20">
        <f>$I$4*'Punto de Medida'!D346</f>
        <v>1659.72162686</v>
      </c>
      <c r="D346" s="9">
        <f ca="1">IF($I$13="SI",B346,'Energía Transada'!B346*'Energía Transada'!$I$15)</f>
        <v>207.12760603080002</v>
      </c>
      <c r="E346" s="20">
        <f ca="1">IF($I$13="SI",'Energía Transada'!C346*'Energía Transada'!$I$16,0)</f>
        <v>340.15521098400524</v>
      </c>
    </row>
    <row r="347" spans="1:5" x14ac:dyDescent="0.2">
      <c r="A347" s="8">
        <v>338</v>
      </c>
      <c r="B347" s="9">
        <f>$I$3*'Punto de Medida'!C347</f>
        <v>225.80549380479999</v>
      </c>
      <c r="C347" s="20">
        <f>$I$4*'Punto de Medida'!D347</f>
        <v>1373.9583376200001</v>
      </c>
      <c r="D347" s="9">
        <f ca="1">IF($I$13="SI",B347,'Energía Transada'!B347*'Energía Transada'!$I$15)</f>
        <v>225.80549380479999</v>
      </c>
      <c r="E347" s="20">
        <f ca="1">IF($I$13="SI",'Energía Transada'!C347*'Energía Transada'!$I$16,0)</f>
        <v>281.58884035303754</v>
      </c>
    </row>
    <row r="348" spans="1:5" x14ac:dyDescent="0.2">
      <c r="A348" s="8">
        <v>339</v>
      </c>
      <c r="B348" s="9">
        <f>$I$3*'Punto de Medida'!C348</f>
        <v>491.08217536560011</v>
      </c>
      <c r="C348" s="20">
        <f>$I$4*'Punto de Medida'!D348</f>
        <v>1598.11091792</v>
      </c>
      <c r="D348" s="9">
        <f ca="1">IF($I$13="SI",B348,'Energía Transada'!B348*'Energía Transada'!$I$15)</f>
        <v>491.08217536560011</v>
      </c>
      <c r="E348" s="20">
        <f ca="1">IF($I$13="SI",'Energía Transada'!C348*'Energía Transada'!$I$16,0)</f>
        <v>327.52827200869746</v>
      </c>
    </row>
    <row r="349" spans="1:5" x14ac:dyDescent="0.2">
      <c r="A349" s="8">
        <v>340</v>
      </c>
      <c r="B349" s="9">
        <f>$I$3*'Punto de Medida'!C349</f>
        <v>776.83750500719998</v>
      </c>
      <c r="C349" s="20">
        <f>$I$4*'Punto de Medida'!D349</f>
        <v>2258.4401888400002</v>
      </c>
      <c r="D349" s="9">
        <f ca="1">IF($I$13="SI",B349,'Energía Transada'!B349*'Energía Transada'!$I$15)</f>
        <v>776.83750500719998</v>
      </c>
      <c r="E349" s="20">
        <f ca="1">IF($I$13="SI",'Energía Transada'!C349*'Energía Transada'!$I$16,0)</f>
        <v>462.86087166497316</v>
      </c>
    </row>
    <row r="350" spans="1:5" x14ac:dyDescent="0.2">
      <c r="A350" s="8">
        <v>341</v>
      </c>
      <c r="B350" s="9">
        <f>$I$3*'Punto de Medida'!C350</f>
        <v>946.26655701759989</v>
      </c>
      <c r="C350" s="20">
        <f>$I$4*'Punto de Medida'!D350</f>
        <v>2584.2256882199995</v>
      </c>
      <c r="D350" s="9">
        <f ca="1">IF($I$13="SI",B350,'Energía Transada'!B350*'Energía Transada'!$I$15)</f>
        <v>946.26655701759989</v>
      </c>
      <c r="E350" s="20">
        <f ca="1">IF($I$13="SI",'Energía Transada'!C350*'Energía Transada'!$I$16,0)</f>
        <v>529.62968005050175</v>
      </c>
    </row>
    <row r="351" spans="1:5" x14ac:dyDescent="0.2">
      <c r="A351" s="8">
        <v>342</v>
      </c>
      <c r="B351" s="9">
        <f>$I$3*'Punto de Medida'!C351</f>
        <v>1578.3212536000001</v>
      </c>
      <c r="C351" s="20">
        <f>$I$4*'Punto de Medida'!D351</f>
        <v>2373.3923488</v>
      </c>
      <c r="D351" s="9">
        <f ca="1">IF($I$13="SI",B351,'Energía Transada'!B351*'Energía Transada'!$I$15)</f>
        <v>1578.3212536000001</v>
      </c>
      <c r="E351" s="20">
        <f ca="1">IF($I$13="SI",'Energía Transada'!C351*'Energía Transada'!$I$16,0)</f>
        <v>486.41998880333119</v>
      </c>
    </row>
    <row r="352" spans="1:5" x14ac:dyDescent="0.2">
      <c r="A352" s="8">
        <v>343</v>
      </c>
      <c r="B352" s="9">
        <f>$I$3*'Punto de Medida'!C352</f>
        <v>1560.1633592999999</v>
      </c>
      <c r="C352" s="20">
        <f>$I$4*'Punto de Medida'!D352</f>
        <v>1908.1794795799999</v>
      </c>
      <c r="D352" s="9">
        <f ca="1">IF($I$13="SI",B352,'Energía Transada'!B352*'Energía Transada'!$I$15)</f>
        <v>1560.1633592999999</v>
      </c>
      <c r="E352" s="20">
        <f ca="1">IF($I$13="SI",'Energía Transada'!C352*'Energía Transada'!$I$16,0)</f>
        <v>391.07593886082128</v>
      </c>
    </row>
    <row r="353" spans="1:5" x14ac:dyDescent="0.2">
      <c r="A353" s="8">
        <v>344</v>
      </c>
      <c r="B353" s="9">
        <f>$I$3*'Punto de Medida'!C353</f>
        <v>1414.3362952627999</v>
      </c>
      <c r="C353" s="20">
        <f>$I$4*'Punto de Medida'!D353</f>
        <v>2981.89722424</v>
      </c>
      <c r="D353" s="9">
        <f ca="1">IF($I$13="SI",B353,'Energía Transada'!B353*'Energía Transada'!$I$15)</f>
        <v>1414.3362952627999</v>
      </c>
      <c r="E353" s="20">
        <f ca="1">IF($I$13="SI",'Energía Transada'!C353*'Energía Transada'!$I$16,0)</f>
        <v>611.13132650017292</v>
      </c>
    </row>
    <row r="354" spans="1:5" x14ac:dyDescent="0.2">
      <c r="A354" s="8">
        <v>345</v>
      </c>
      <c r="B354" s="9">
        <f>$I$3*'Punto de Medida'!C354</f>
        <v>1314.3552474416001</v>
      </c>
      <c r="C354" s="20">
        <f>$I$4*'Punto de Medida'!D354</f>
        <v>1275.8239428000002</v>
      </c>
      <c r="D354" s="9">
        <f ca="1">IF($I$13="SI",B354,'Energía Transada'!B354*'Energía Transada'!$I$15)</f>
        <v>1314.3552474416001</v>
      </c>
      <c r="E354" s="20">
        <f ca="1">IF($I$13="SI",'Energía Transada'!C354*'Energía Transada'!$I$16,0)</f>
        <v>261.47647618632027</v>
      </c>
    </row>
    <row r="355" spans="1:5" x14ac:dyDescent="0.2">
      <c r="A355" s="8">
        <v>346</v>
      </c>
      <c r="B355" s="9">
        <f>$I$3*'Punto de Medida'!C355</f>
        <v>923.19094766080013</v>
      </c>
      <c r="C355" s="20">
        <f>$I$4*'Punto de Medida'!D355</f>
        <v>1512.8703675800002</v>
      </c>
      <c r="D355" s="9">
        <f ca="1">IF($I$13="SI",B355,'Energía Transada'!B355*'Energía Transada'!$I$15)</f>
        <v>923.19094766080013</v>
      </c>
      <c r="E355" s="20">
        <f ca="1">IF($I$13="SI",'Energía Transada'!C355*'Energía Transada'!$I$16,0)</f>
        <v>310.05846447226702</v>
      </c>
    </row>
    <row r="356" spans="1:5" x14ac:dyDescent="0.2">
      <c r="A356" s="8">
        <v>347</v>
      </c>
      <c r="B356" s="9">
        <f>$I$3*'Punto de Medida'!C356</f>
        <v>711.3293509504</v>
      </c>
      <c r="C356" s="20">
        <f>$I$4*'Punto de Medida'!D356</f>
        <v>1974.0925881599999</v>
      </c>
      <c r="D356" s="9">
        <f ca="1">IF($I$13="SI",B356,'Energía Transada'!B356*'Energía Transada'!$I$15)</f>
        <v>711.3293509504</v>
      </c>
      <c r="E356" s="20">
        <f ca="1">IF($I$13="SI",'Energía Transada'!C356*'Energía Transada'!$I$16,0)</f>
        <v>404.5846423643473</v>
      </c>
    </row>
    <row r="357" spans="1:5" x14ac:dyDescent="0.2">
      <c r="A357" s="8">
        <v>348</v>
      </c>
      <c r="B357" s="9">
        <f>$I$3*'Punto de Medida'!C357</f>
        <v>494.38915449560005</v>
      </c>
      <c r="C357" s="20">
        <f>$I$4*'Punto de Medida'!D357</f>
        <v>1923.7733972600001</v>
      </c>
      <c r="D357" s="9">
        <f ca="1">IF($I$13="SI",B357,'Energía Transada'!B357*'Energía Transada'!$I$15)</f>
        <v>494.38915449560005</v>
      </c>
      <c r="E357" s="20">
        <f ca="1">IF($I$13="SI",'Energía Transada'!C357*'Energía Transada'!$I$16,0)</f>
        <v>394.27186778809744</v>
      </c>
    </row>
    <row r="358" spans="1:5" x14ac:dyDescent="0.2">
      <c r="A358" s="8">
        <v>349</v>
      </c>
      <c r="B358" s="9">
        <f>$I$3*'Punto de Medida'!C358</f>
        <v>269.99134584239999</v>
      </c>
      <c r="C358" s="20">
        <f>$I$4*'Punto de Medida'!D358</f>
        <v>2043.1029097600003</v>
      </c>
      <c r="D358" s="9">
        <f ca="1">IF($I$13="SI",B358,'Energía Transada'!B358*'Energía Transada'!$I$15)</f>
        <v>269.99134584239999</v>
      </c>
      <c r="E358" s="20">
        <f ca="1">IF($I$13="SI",'Energía Transada'!C358*'Energía Transada'!$I$16,0)</f>
        <v>418.72811083763139</v>
      </c>
    </row>
    <row r="359" spans="1:5" x14ac:dyDescent="0.2">
      <c r="A359" s="8">
        <v>350</v>
      </c>
      <c r="B359" s="9">
        <f>$I$3*'Punto de Medida'!C359</f>
        <v>227.33867276120003</v>
      </c>
      <c r="C359" s="20">
        <f>$I$4*'Punto de Medida'!D359</f>
        <v>1827.2375849200002</v>
      </c>
      <c r="D359" s="9">
        <f ca="1">IF($I$13="SI",B359,'Energía Transada'!B359*'Energía Transada'!$I$15)</f>
        <v>227.33867276120003</v>
      </c>
      <c r="E359" s="20">
        <f ca="1">IF($I$13="SI",'Energía Transada'!C359*'Energía Transada'!$I$16,0)</f>
        <v>374.48712853869142</v>
      </c>
    </row>
    <row r="360" spans="1:5" x14ac:dyDescent="0.2">
      <c r="A360" s="8">
        <v>351</v>
      </c>
      <c r="B360" s="9">
        <f>$I$3*'Punto de Medida'!C360</f>
        <v>484.20042037639996</v>
      </c>
      <c r="C360" s="20">
        <f>$I$4*'Punto de Medida'!D360</f>
        <v>1532.1421363600002</v>
      </c>
      <c r="D360" s="9">
        <f ca="1">IF($I$13="SI",B360,'Energía Transada'!B360*'Energía Transada'!$I$15)</f>
        <v>484.20042037639996</v>
      </c>
      <c r="E360" s="20">
        <f ca="1">IF($I$13="SI",'Energía Transada'!C360*'Energía Transada'!$I$16,0)</f>
        <v>314.00815848679758</v>
      </c>
    </row>
    <row r="361" spans="1:5" x14ac:dyDescent="0.2">
      <c r="A361" s="8">
        <v>352</v>
      </c>
      <c r="B361" s="9">
        <f>$I$3*'Punto de Medida'!C361</f>
        <v>474.31156408999993</v>
      </c>
      <c r="C361" s="20">
        <f>$I$4*'Punto de Medida'!D361</f>
        <v>1685.18497686</v>
      </c>
      <c r="D361" s="9">
        <f ca="1">IF($I$13="SI",B361,'Energía Transada'!B361*'Energía Transada'!$I$15)</f>
        <v>474.31156408999993</v>
      </c>
      <c r="E361" s="20">
        <f ca="1">IF($I$13="SI",'Energía Transada'!C361*'Energía Transada'!$I$16,0)</f>
        <v>345.37385190031125</v>
      </c>
    </row>
    <row r="362" spans="1:5" x14ac:dyDescent="0.2">
      <c r="A362" s="8">
        <v>353</v>
      </c>
      <c r="B362" s="9">
        <f>$I$3*'Punto de Medida'!C362</f>
        <v>196.03769421600001</v>
      </c>
      <c r="C362" s="20">
        <f>$I$4*'Punto de Medida'!D362</f>
        <v>1797.4980577400001</v>
      </c>
      <c r="D362" s="9">
        <f ca="1">IF($I$13="SI",B362,'Energía Transada'!B362*'Energía Transada'!$I$15)</f>
        <v>196.03769421600001</v>
      </c>
      <c r="E362" s="20">
        <f ca="1">IF($I$13="SI",'Energía Transada'!C362*'Energía Transada'!$I$16,0)</f>
        <v>368.39209731251174</v>
      </c>
    </row>
    <row r="363" spans="1:5" x14ac:dyDescent="0.2">
      <c r="A363" s="8">
        <v>354</v>
      </c>
      <c r="B363" s="9">
        <f>$I$3*'Punto de Medida'!C363</f>
        <v>1496.9429612956001</v>
      </c>
      <c r="C363" s="20">
        <f>$I$4*'Punto de Medida'!D363</f>
        <v>1643.7545660800004</v>
      </c>
      <c r="D363" s="9">
        <f ca="1">IF($I$13="SI",B363,'Energía Transada'!B363*'Energía Transada'!$I$15)</f>
        <v>1496.9429612956001</v>
      </c>
      <c r="E363" s="20">
        <f ca="1">IF($I$13="SI",'Energía Transada'!C363*'Energía Transada'!$I$16,0)</f>
        <v>336.88280744324368</v>
      </c>
    </row>
    <row r="364" spans="1:5" x14ac:dyDescent="0.2">
      <c r="A364" s="8">
        <v>355</v>
      </c>
      <c r="B364" s="9">
        <f>$I$3*'Punto de Medida'!C364</f>
        <v>746.37262448839999</v>
      </c>
      <c r="C364" s="20">
        <f>$I$4*'Punto de Medida'!D364</f>
        <v>1936.2727993400001</v>
      </c>
      <c r="D364" s="9">
        <f ca="1">IF($I$13="SI",B364,'Energía Transada'!B364*'Energía Transada'!$I$15)</f>
        <v>746.37262448839999</v>
      </c>
      <c r="E364" s="20">
        <f ca="1">IF($I$13="SI",'Energía Transada'!C364*'Energía Transada'!$I$16,0)</f>
        <v>396.83358457414676</v>
      </c>
    </row>
    <row r="365" spans="1:5" x14ac:dyDescent="0.2">
      <c r="A365" s="8">
        <v>356</v>
      </c>
      <c r="B365" s="9">
        <f>$I$3*'Punto de Medida'!C365</f>
        <v>688.44662785080004</v>
      </c>
      <c r="C365" s="20">
        <f>$I$4*'Punto de Medida'!D365</f>
        <v>1916.7826869400001</v>
      </c>
      <c r="D365" s="9">
        <f ca="1">IF($I$13="SI",B365,'Energía Transada'!B365*'Energía Transada'!$I$15)</f>
        <v>688.44662785080004</v>
      </c>
      <c r="E365" s="20">
        <f ca="1">IF($I$13="SI",'Energía Transada'!C365*'Energía Transada'!$I$16,0)</f>
        <v>392.83914165779663</v>
      </c>
    </row>
    <row r="366" spans="1:5" x14ac:dyDescent="0.2">
      <c r="A366" s="8">
        <v>357</v>
      </c>
      <c r="B366" s="9">
        <f>$I$3*'Punto de Medida'!C366</f>
        <v>453.54745694439998</v>
      </c>
      <c r="C366" s="20">
        <f>$I$4*'Punto de Medida'!D366</f>
        <v>1546.2937008199999</v>
      </c>
      <c r="D366" s="9">
        <f ca="1">IF($I$13="SI",B366,'Energía Transada'!B366*'Energía Transada'!$I$15)</f>
        <v>453.54745694439998</v>
      </c>
      <c r="E366" s="20">
        <f ca="1">IF($I$13="SI",'Energía Transada'!C366*'Energía Transada'!$I$16,0)</f>
        <v>316.90848123775913</v>
      </c>
    </row>
    <row r="367" spans="1:5" x14ac:dyDescent="0.2">
      <c r="A367" s="8">
        <v>358</v>
      </c>
      <c r="B367" s="9">
        <f>$I$3*'Punto de Medida'!C367</f>
        <v>673.71357675440015</v>
      </c>
      <c r="C367" s="20">
        <f>$I$4*'Punto de Medida'!D367</f>
        <v>2406.4787109000004</v>
      </c>
      <c r="D367" s="9">
        <f ca="1">IF($I$13="SI",B367,'Energía Transada'!B367*'Energía Transada'!$I$15)</f>
        <v>673.71357675440015</v>
      </c>
      <c r="E367" s="20">
        <f ca="1">IF($I$13="SI",'Energía Transada'!C367*'Energía Transada'!$I$16,0)</f>
        <v>493.20094429531389</v>
      </c>
    </row>
    <row r="368" spans="1:5" x14ac:dyDescent="0.2">
      <c r="A368" s="8">
        <v>359</v>
      </c>
      <c r="B368" s="9">
        <f>$I$3*'Punto de Medida'!C368</f>
        <v>384.55782870960007</v>
      </c>
      <c r="C368" s="20">
        <f>$I$4*'Punto de Medida'!D368</f>
        <v>2777.3812719400003</v>
      </c>
      <c r="D368" s="9">
        <f ca="1">IF($I$13="SI",B368,'Energía Transada'!B368*'Energía Transada'!$I$15)</f>
        <v>384.55782870960007</v>
      </c>
      <c r="E368" s="20">
        <f ca="1">IF($I$13="SI",'Energía Transada'!C368*'Energía Transada'!$I$16,0)</f>
        <v>569.21636571496333</v>
      </c>
    </row>
    <row r="369" spans="1:5" x14ac:dyDescent="0.2">
      <c r="A369" s="8">
        <v>360</v>
      </c>
      <c r="B369" s="9">
        <f>$I$3*'Punto de Medida'!C369</f>
        <v>264.3391905336</v>
      </c>
      <c r="C369" s="20">
        <f>$I$4*'Punto de Medida'!D369</f>
        <v>2377.2712977199999</v>
      </c>
      <c r="D369" s="9">
        <f ca="1">IF($I$13="SI",B369,'Energía Transada'!B369*'Energía Transada'!$I$15)</f>
        <v>264.3391905336</v>
      </c>
      <c r="E369" s="20">
        <f ca="1">IF($I$13="SI",'Energía Transada'!C369*'Energía Transada'!$I$16,0)</f>
        <v>487.21496831491044</v>
      </c>
    </row>
    <row r="370" spans="1:5" x14ac:dyDescent="0.2">
      <c r="A370" s="8">
        <v>361</v>
      </c>
      <c r="B370" s="9">
        <f>$I$3*'Punto de Medida'!C370</f>
        <v>315.58420981360001</v>
      </c>
      <c r="C370" s="20">
        <f>$I$4*'Punto de Medida'!D370</f>
        <v>1946.5931872199999</v>
      </c>
      <c r="D370" s="9">
        <f ca="1">IF($I$13="SI",B370,'Energía Transada'!B370*'Energía Transada'!$I$15)</f>
        <v>315.58420981360001</v>
      </c>
      <c r="E370" s="20">
        <f ca="1">IF($I$13="SI",'Energía Transada'!C370*'Energía Transada'!$I$16,0)</f>
        <v>398.94871861828136</v>
      </c>
    </row>
    <row r="371" spans="1:5" x14ac:dyDescent="0.2">
      <c r="A371" s="8">
        <v>362</v>
      </c>
      <c r="B371" s="9">
        <f>$I$3*'Punto de Medida'!C371</f>
        <v>414.8605309212</v>
      </c>
      <c r="C371" s="20">
        <f>$I$4*'Punto de Medida'!D371</f>
        <v>2683.4270084599998</v>
      </c>
      <c r="D371" s="9">
        <f ca="1">IF($I$13="SI",B371,'Energía Transada'!B371*'Energía Transada'!$I$15)</f>
        <v>414.8605309212</v>
      </c>
      <c r="E371" s="20">
        <f ca="1">IF($I$13="SI",'Energía Transada'!C371*'Energía Transada'!$I$16,0)</f>
        <v>549.96070753730305</v>
      </c>
    </row>
    <row r="372" spans="1:5" x14ac:dyDescent="0.2">
      <c r="A372" s="8">
        <v>363</v>
      </c>
      <c r="B372" s="9">
        <f>$I$3*'Punto de Medida'!C372</f>
        <v>173.13794632679998</v>
      </c>
      <c r="C372" s="20">
        <f>$I$4*'Punto de Medida'!D372</f>
        <v>1995.27547164</v>
      </c>
      <c r="D372" s="9">
        <f ca="1">IF($I$13="SI",B372,'Energía Transada'!B372*'Energía Transada'!$I$15)</f>
        <v>173.13794632679998</v>
      </c>
      <c r="E372" s="20">
        <f ca="1">IF($I$13="SI",'Energía Transada'!C372*'Energía Transada'!$I$16,0)</f>
        <v>408.92601388278734</v>
      </c>
    </row>
    <row r="373" spans="1:5" x14ac:dyDescent="0.2">
      <c r="A373" s="8">
        <v>364</v>
      </c>
      <c r="B373" s="9">
        <f>$I$3*'Punto de Medida'!C373</f>
        <v>313.98782633399998</v>
      </c>
      <c r="C373" s="20">
        <f>$I$4*'Punto de Medida'!D373</f>
        <v>2384.4616465999998</v>
      </c>
      <c r="D373" s="9">
        <f ca="1">IF($I$13="SI",B373,'Energía Transada'!B373*'Energía Transada'!$I$15)</f>
        <v>313.98782633399998</v>
      </c>
      <c r="E373" s="20">
        <f ca="1">IF($I$13="SI",'Energía Transada'!C373*'Energía Transada'!$I$16,0)</f>
        <v>488.68860979836342</v>
      </c>
    </row>
    <row r="374" spans="1:5" x14ac:dyDescent="0.2">
      <c r="A374" s="8">
        <v>365</v>
      </c>
      <c r="B374" s="9">
        <f>$I$3*'Punto de Medida'!C374</f>
        <v>342.29239429839998</v>
      </c>
      <c r="C374" s="20">
        <f>$I$4*'Punto de Medida'!D374</f>
        <v>1456.6454040599999</v>
      </c>
      <c r="D374" s="9">
        <f ca="1">IF($I$13="SI",B374,'Energía Transada'!B374*'Energía Transada'!$I$15)</f>
        <v>342.29239429839998</v>
      </c>
      <c r="E374" s="20">
        <f ca="1">IF($I$13="SI",'Energía Transada'!C374*'Energía Transada'!$I$16,0)</f>
        <v>298.53531865118356</v>
      </c>
    </row>
    <row r="375" spans="1:5" x14ac:dyDescent="0.2">
      <c r="A375" s="8">
        <v>366</v>
      </c>
      <c r="B375" s="9">
        <f>$I$3*'Punto de Medida'!C375</f>
        <v>334.07378801160007</v>
      </c>
      <c r="C375" s="20">
        <f>$I$4*'Punto de Medida'!D375</f>
        <v>1634.0983478600001</v>
      </c>
      <c r="D375" s="9">
        <f ca="1">IF($I$13="SI",B375,'Energía Transada'!B375*'Energía Transada'!$I$15)</f>
        <v>334.07378801160007</v>
      </c>
      <c r="E375" s="20">
        <f ca="1">IF($I$13="SI",'Energía Transada'!C375*'Energía Transada'!$I$16,0)</f>
        <v>334.90379307554764</v>
      </c>
    </row>
    <row r="376" spans="1:5" x14ac:dyDescent="0.2">
      <c r="A376" s="8">
        <v>367</v>
      </c>
      <c r="B376" s="9">
        <f>$I$3*'Punto de Medida'!C376</f>
        <v>679.49084152040007</v>
      </c>
      <c r="C376" s="20">
        <f>$I$4*'Punto de Medida'!D376</f>
        <v>1642.2785172200001</v>
      </c>
      <c r="D376" s="9">
        <f ca="1">IF($I$13="SI",B376,'Energía Transada'!B376*'Energía Transada'!$I$15)</f>
        <v>679.49084152040007</v>
      </c>
      <c r="E376" s="20">
        <f ca="1">IF($I$13="SI",'Energía Transada'!C376*'Energía Transada'!$I$16,0)</f>
        <v>336.58029544167027</v>
      </c>
    </row>
    <row r="377" spans="1:5" x14ac:dyDescent="0.2">
      <c r="A377" s="8">
        <v>368</v>
      </c>
      <c r="B377" s="9">
        <f>$I$3*'Punto de Medida'!C377</f>
        <v>310.40229078040005</v>
      </c>
      <c r="C377" s="20">
        <f>$I$4*'Punto de Medida'!D377</f>
        <v>2034.8781666400002</v>
      </c>
      <c r="D377" s="9">
        <f ca="1">IF($I$13="SI",B377,'Energía Transada'!B377*'Energía Transada'!$I$15)</f>
        <v>310.40229078040005</v>
      </c>
      <c r="E377" s="20">
        <f ca="1">IF($I$13="SI",'Energía Transada'!C377*'Energía Transada'!$I$16,0)</f>
        <v>417.04247320659937</v>
      </c>
    </row>
    <row r="378" spans="1:5" x14ac:dyDescent="0.2">
      <c r="A378" s="8">
        <v>369</v>
      </c>
      <c r="B378" s="9">
        <f>$I$3*'Punto de Medida'!C378</f>
        <v>277.14833808480006</v>
      </c>
      <c r="C378" s="20">
        <f>$I$4*'Punto de Medida'!D378</f>
        <v>1303.3782944600002</v>
      </c>
      <c r="D378" s="9">
        <f ca="1">IF($I$13="SI",B378,'Energía Transada'!B378*'Energía Transada'!$I$15)</f>
        <v>277.14833808480006</v>
      </c>
      <c r="E378" s="20">
        <f ca="1">IF($I$13="SI",'Energía Transada'!C378*'Energía Transada'!$I$16,0)</f>
        <v>267.12366192563422</v>
      </c>
    </row>
    <row r="379" spans="1:5" x14ac:dyDescent="0.2">
      <c r="A379" s="8">
        <v>370</v>
      </c>
      <c r="B379" s="9">
        <f>$I$3*'Punto de Medida'!C379</f>
        <v>363.20593611120006</v>
      </c>
      <c r="C379" s="20">
        <f>$I$4*'Punto de Medida'!D379</f>
        <v>1214.8692817799999</v>
      </c>
      <c r="D379" s="9">
        <f ca="1">IF($I$13="SI",B379,'Energía Transada'!B379*'Energía Transada'!$I$15)</f>
        <v>363.20593611120006</v>
      </c>
      <c r="E379" s="20">
        <f ca="1">IF($I$13="SI",'Energía Transada'!C379*'Energía Transada'!$I$16,0)</f>
        <v>248.98399236001555</v>
      </c>
    </row>
    <row r="380" spans="1:5" x14ac:dyDescent="0.2">
      <c r="A380" s="8">
        <v>371</v>
      </c>
      <c r="B380" s="9">
        <f>$I$3*'Punto de Medida'!C380</f>
        <v>228.3321701024</v>
      </c>
      <c r="C380" s="20">
        <f>$I$4*'Punto de Medida'!D380</f>
        <v>2682.1540325800001</v>
      </c>
      <c r="D380" s="9">
        <f ca="1">IF($I$13="SI",B380,'Energía Transada'!B380*'Energía Transada'!$I$15)</f>
        <v>228.3321701024</v>
      </c>
      <c r="E380" s="20">
        <f ca="1">IF($I$13="SI",'Energía Transada'!C380*'Energía Transada'!$I$16,0)</f>
        <v>549.69981476346004</v>
      </c>
    </row>
    <row r="381" spans="1:5" x14ac:dyDescent="0.2">
      <c r="A381" s="8">
        <v>372</v>
      </c>
      <c r="B381" s="9">
        <f>$I$3*'Punto de Medida'!C381</f>
        <v>463.1831861384</v>
      </c>
      <c r="C381" s="20">
        <f>$I$4*'Punto de Medida'!D381</f>
        <v>3014.8212989399999</v>
      </c>
      <c r="D381" s="9">
        <f ca="1">IF($I$13="SI",B381,'Energía Transada'!B381*'Energía Transada'!$I$15)</f>
        <v>463.1831861384</v>
      </c>
      <c r="E381" s="20">
        <f ca="1">IF($I$13="SI",'Energía Transada'!C381*'Energía Transada'!$I$16,0)</f>
        <v>617.87902165265427</v>
      </c>
    </row>
    <row r="382" spans="1:5" x14ac:dyDescent="0.2">
      <c r="A382" s="8">
        <v>373</v>
      </c>
      <c r="B382" s="9">
        <f>$I$3*'Punto de Medida'!C382</f>
        <v>961.24588574560005</v>
      </c>
      <c r="C382" s="20">
        <f>$I$4*'Punto de Medida'!D382</f>
        <v>2584.1958102399999</v>
      </c>
      <c r="D382" s="9">
        <f ca="1">IF($I$13="SI",B382,'Energía Transada'!B382*'Energía Transada'!$I$15)</f>
        <v>961.24588574560005</v>
      </c>
      <c r="E382" s="20">
        <f ca="1">IF($I$13="SI",'Energía Transada'!C382*'Energía Transada'!$I$16,0)</f>
        <v>529.62355664376537</v>
      </c>
    </row>
    <row r="383" spans="1:5" x14ac:dyDescent="0.2">
      <c r="A383" s="8">
        <v>374</v>
      </c>
      <c r="B383" s="9">
        <f>$I$3*'Punto de Medida'!C383</f>
        <v>789.09549824560008</v>
      </c>
      <c r="C383" s="20">
        <f>$I$4*'Punto de Medida'!D383</f>
        <v>2788.03236646</v>
      </c>
      <c r="D383" s="9">
        <f ca="1">IF($I$13="SI",B383,'Energía Transada'!B383*'Energía Transada'!$I$15)</f>
        <v>789.09549824560008</v>
      </c>
      <c r="E383" s="20">
        <f ca="1">IF($I$13="SI",'Energía Transada'!C383*'Energía Transada'!$I$16,0)</f>
        <v>571.39927714120984</v>
      </c>
    </row>
    <row r="384" spans="1:5" x14ac:dyDescent="0.2">
      <c r="A384" s="8">
        <v>375</v>
      </c>
      <c r="B384" s="9">
        <f>$I$3*'Punto de Medida'!C384</f>
        <v>936.52548691520008</v>
      </c>
      <c r="C384" s="20">
        <f>$I$4*'Punto de Medida'!D384</f>
        <v>3897.4053604200003</v>
      </c>
      <c r="D384" s="9">
        <f ca="1">IF($I$13="SI",B384,'Energía Transada'!B384*'Energía Transada'!$I$15)</f>
        <v>936.52548691520008</v>
      </c>
      <c r="E384" s="20">
        <f ca="1">IF($I$13="SI",'Energía Transada'!C384*'Energía Transada'!$I$16,0)</f>
        <v>798.76210637320628</v>
      </c>
    </row>
    <row r="385" spans="1:5" x14ac:dyDescent="0.2">
      <c r="A385" s="8">
        <v>376</v>
      </c>
      <c r="B385" s="9">
        <f>$I$3*'Punto de Medida'!C385</f>
        <v>707.01316056280007</v>
      </c>
      <c r="C385" s="20">
        <f>$I$4*'Punto de Medida'!D385</f>
        <v>2879.3398271000001</v>
      </c>
      <c r="D385" s="9">
        <f ca="1">IF($I$13="SI",B385,'Energía Transada'!B385*'Energía Transada'!$I$15)</f>
        <v>707.01316056280007</v>
      </c>
      <c r="E385" s="20">
        <f ca="1">IF($I$13="SI",'Energía Transada'!C385*'Energía Transada'!$I$16,0)</f>
        <v>590.11248063014216</v>
      </c>
    </row>
    <row r="386" spans="1:5" x14ac:dyDescent="0.2">
      <c r="A386" s="8">
        <v>377</v>
      </c>
      <c r="B386" s="9">
        <f>$I$3*'Punto de Medida'!C386</f>
        <v>795.61301776319999</v>
      </c>
      <c r="C386" s="20">
        <f>$I$4*'Punto de Medida'!D386</f>
        <v>2810.5994538599998</v>
      </c>
      <c r="D386" s="9">
        <f ca="1">IF($I$13="SI",B386,'Energía Transada'!B386*'Energía Transada'!$I$15)</f>
        <v>795.61301776319999</v>
      </c>
      <c r="E386" s="20">
        <f ca="1">IF($I$13="SI",'Energía Transada'!C386*'Energía Transada'!$I$16,0)</f>
        <v>576.02433730287328</v>
      </c>
    </row>
    <row r="387" spans="1:5" x14ac:dyDescent="0.2">
      <c r="A387" s="8">
        <v>378</v>
      </c>
      <c r="B387" s="9">
        <f>$I$3*'Punto de Medida'!C387</f>
        <v>714.9556921052</v>
      </c>
      <c r="C387" s="20">
        <f>$I$4*'Punto de Medida'!D387</f>
        <v>3099.6304094799998</v>
      </c>
      <c r="D387" s="9">
        <f ca="1">IF($I$13="SI",B387,'Energía Transada'!B387*'Energía Transada'!$I$15)</f>
        <v>714.9556921052</v>
      </c>
      <c r="E387" s="20">
        <f ca="1">IF($I$13="SI",'Energía Transada'!C387*'Energía Transada'!$I$16,0)</f>
        <v>635.2604068332987</v>
      </c>
    </row>
    <row r="388" spans="1:5" x14ac:dyDescent="0.2">
      <c r="A388" s="8">
        <v>379</v>
      </c>
      <c r="B388" s="9">
        <f>$I$3*'Punto de Medida'!C388</f>
        <v>728.02408296800002</v>
      </c>
      <c r="C388" s="20">
        <f>$I$4*'Punto de Medida'!D388</f>
        <v>3283.6477238399998</v>
      </c>
      <c r="D388" s="9">
        <f ca="1">IF($I$13="SI",B388,'Energía Transada'!B388*'Energía Transada'!$I$15)</f>
        <v>728.02408296800002</v>
      </c>
      <c r="E388" s="20">
        <f ca="1">IF($I$13="SI",'Energía Transada'!C388*'Energía Transada'!$I$16,0)</f>
        <v>672.97423027082129</v>
      </c>
    </row>
    <row r="389" spans="1:5" x14ac:dyDescent="0.2">
      <c r="A389" s="8">
        <v>380</v>
      </c>
      <c r="B389" s="9">
        <f>$I$3*'Punto de Medida'!C389</f>
        <v>409.59450579320009</v>
      </c>
      <c r="C389" s="20">
        <f>$I$4*'Punto de Medida'!D389</f>
        <v>2130.5507603599999</v>
      </c>
      <c r="D389" s="9">
        <f ca="1">IF($I$13="SI",B389,'Energía Transada'!B389*'Energía Transada'!$I$15)</f>
        <v>409.59450579320009</v>
      </c>
      <c r="E389" s="20">
        <f ca="1">IF($I$13="SI",'Energía Transada'!C389*'Energía Transada'!$I$16,0)</f>
        <v>436.65029826325184</v>
      </c>
    </row>
    <row r="390" spans="1:5" x14ac:dyDescent="0.2">
      <c r="A390" s="8">
        <v>381</v>
      </c>
      <c r="B390" s="9">
        <f>$I$3*'Punto de Medida'!C390</f>
        <v>377.1656160636</v>
      </c>
      <c r="C390" s="20">
        <f>$I$4*'Punto de Medida'!D390</f>
        <v>2048.62868518</v>
      </c>
      <c r="D390" s="9">
        <f ca="1">IF($I$13="SI",B390,'Energía Transada'!B390*'Energía Transada'!$I$15)</f>
        <v>377.1656160636</v>
      </c>
      <c r="E390" s="20">
        <f ca="1">IF($I$13="SI",'Energía Transada'!C390*'Energía Transada'!$I$16,0)</f>
        <v>419.86060274074424</v>
      </c>
    </row>
    <row r="391" spans="1:5" x14ac:dyDescent="0.2">
      <c r="A391" s="8">
        <v>382</v>
      </c>
      <c r="B391" s="9">
        <f>$I$3*'Punto de Medida'!C391</f>
        <v>74.149037544400002</v>
      </c>
      <c r="C391" s="20">
        <f>$I$4*'Punto de Medida'!D391</f>
        <v>1945.9694641199999</v>
      </c>
      <c r="D391" s="9">
        <f ca="1">IF($I$13="SI",B391,'Energía Transada'!B391*'Energía Transada'!$I$15)</f>
        <v>74.149037544400002</v>
      </c>
      <c r="E391" s="20">
        <f ca="1">IF($I$13="SI",'Energía Transada'!C391*'Energía Transada'!$I$16,0)</f>
        <v>398.82088834889004</v>
      </c>
    </row>
    <row r="392" spans="1:5" x14ac:dyDescent="0.2">
      <c r="A392" s="8">
        <v>383</v>
      </c>
      <c r="B392" s="9">
        <f>$I$3*'Punto de Medida'!C392</f>
        <v>13.421704951200001</v>
      </c>
      <c r="C392" s="20">
        <f>$I$4*'Punto de Medida'!D392</f>
        <v>2609.9147371000004</v>
      </c>
      <c r="D392" s="9">
        <f ca="1">IF($I$13="SI",B392,'Energía Transada'!B392*'Energía Transada'!$I$15)</f>
        <v>13.421704951200001</v>
      </c>
      <c r="E392" s="20">
        <f ca="1">IF($I$13="SI",'Energía Transada'!C392*'Energía Transada'!$I$16,0)</f>
        <v>534.89457730817435</v>
      </c>
    </row>
    <row r="393" spans="1:5" x14ac:dyDescent="0.2">
      <c r="A393" s="8">
        <v>384</v>
      </c>
      <c r="B393" s="9">
        <f>$I$3*'Punto de Medida'!C393</f>
        <v>129.64613814880002</v>
      </c>
      <c r="C393" s="20">
        <f>$I$4*'Punto de Medida'!D393</f>
        <v>3142.6013418799998</v>
      </c>
      <c r="D393" s="9">
        <f ca="1">IF($I$13="SI",B393,'Energía Transada'!B393*'Energía Transada'!$I$15)</f>
        <v>129.64613814880002</v>
      </c>
      <c r="E393" s="20">
        <f ca="1">IF($I$13="SI",'Energía Transada'!C393*'Energía Transada'!$I$16,0)</f>
        <v>644.06717680011218</v>
      </c>
    </row>
    <row r="394" spans="1:5" x14ac:dyDescent="0.2">
      <c r="A394" s="8">
        <v>385</v>
      </c>
      <c r="B394" s="9">
        <f>$I$3*'Punto de Medida'!C394</f>
        <v>19.164805587200004</v>
      </c>
      <c r="C394" s="20">
        <f>$I$4*'Punto de Medida'!D394</f>
        <v>3267.3001352199999</v>
      </c>
      <c r="D394" s="9">
        <f ca="1">IF($I$13="SI",B394,'Energía Transada'!B394*'Energía Transada'!$I$15)</f>
        <v>19.164805587200004</v>
      </c>
      <c r="E394" s="20">
        <f ca="1">IF($I$13="SI",'Energía Transada'!C394*'Energía Transada'!$I$16,0)</f>
        <v>669.62383863518539</v>
      </c>
    </row>
    <row r="395" spans="1:5" x14ac:dyDescent="0.2">
      <c r="A395" s="8">
        <v>386</v>
      </c>
      <c r="B395" s="9">
        <f>$I$3*'Punto de Medida'!C395</f>
        <v>55.132519951600003</v>
      </c>
      <c r="C395" s="20">
        <f>$I$4*'Punto de Medida'!D395</f>
        <v>2898.3149533800001</v>
      </c>
      <c r="D395" s="9">
        <f ca="1">IF($I$13="SI",B395,'Energía Transada'!B395*'Energía Transada'!$I$15)</f>
        <v>55.132519951600003</v>
      </c>
      <c r="E395" s="20">
        <f ca="1">IF($I$13="SI",'Energía Transada'!C395*'Energía Transada'!$I$16,0)</f>
        <v>594.00137861084306</v>
      </c>
    </row>
    <row r="396" spans="1:5" x14ac:dyDescent="0.2">
      <c r="A396" s="8">
        <v>387</v>
      </c>
      <c r="B396" s="9">
        <f>$I$3*'Punto de Medida'!C396</f>
        <v>257.54350778520001</v>
      </c>
      <c r="C396" s="20">
        <f>$I$4*'Punto de Medida'!D396</f>
        <v>4206.5440933999998</v>
      </c>
      <c r="D396" s="9">
        <f ca="1">IF($I$13="SI",B396,'Energía Transada'!B396*'Energía Transada'!$I$15)</f>
        <v>257.54350778520001</v>
      </c>
      <c r="E396" s="20">
        <f ca="1">IF($I$13="SI",'Energía Transada'!C396*'Energía Transada'!$I$16,0)</f>
        <v>862.11920749086846</v>
      </c>
    </row>
    <row r="397" spans="1:5" x14ac:dyDescent="0.2">
      <c r="A397" s="8">
        <v>388</v>
      </c>
      <c r="B397" s="9">
        <f>$I$3*'Punto de Medida'!C397</f>
        <v>325.08253475880002</v>
      </c>
      <c r="C397" s="20">
        <f>$I$4*'Punto de Medida'!D397</f>
        <v>4191.1533223999995</v>
      </c>
      <c r="D397" s="9">
        <f ca="1">IF($I$13="SI",B397,'Energía Transada'!B397*'Energía Transada'!$I$15)</f>
        <v>325.08253475880002</v>
      </c>
      <c r="E397" s="20">
        <f ca="1">IF($I$13="SI",'Energía Transada'!C397*'Energía Transada'!$I$16,0)</f>
        <v>858.96491289592723</v>
      </c>
    </row>
    <row r="398" spans="1:5" x14ac:dyDescent="0.2">
      <c r="A398" s="8">
        <v>389</v>
      </c>
      <c r="B398" s="9">
        <f>$I$3*'Punto de Medida'!C398</f>
        <v>392.4309282712</v>
      </c>
      <c r="C398" s="20">
        <f>$I$4*'Punto de Medida'!D398</f>
        <v>3089.0247289000004</v>
      </c>
      <c r="D398" s="9">
        <f ca="1">IF($I$13="SI",B398,'Energía Transada'!B398*'Energía Transada'!$I$15)</f>
        <v>392.4309282712</v>
      </c>
      <c r="E398" s="20">
        <f ca="1">IF($I$13="SI",'Energía Transada'!C398*'Energía Transada'!$I$16,0)</f>
        <v>633.08680286445497</v>
      </c>
    </row>
    <row r="399" spans="1:5" x14ac:dyDescent="0.2">
      <c r="A399" s="8">
        <v>390</v>
      </c>
      <c r="B399" s="9">
        <f>$I$3*'Punto de Medida'!C399</f>
        <v>266.20019385960006</v>
      </c>
      <c r="C399" s="20">
        <f>$I$4*'Punto de Medida'!D399</f>
        <v>3826.3376148800003</v>
      </c>
      <c r="D399" s="9">
        <f ca="1">IF($I$13="SI",B399,'Energía Transada'!B399*'Energía Transada'!$I$15)</f>
        <v>266.20019385960006</v>
      </c>
      <c r="E399" s="20">
        <f ca="1">IF($I$13="SI",'Energía Transada'!C399*'Energía Transada'!$I$16,0)</f>
        <v>784.19697473480562</v>
      </c>
    </row>
    <row r="400" spans="1:5" x14ac:dyDescent="0.2">
      <c r="A400" s="8">
        <v>391</v>
      </c>
      <c r="B400" s="9">
        <f>$I$3*'Punto de Medida'!C400</f>
        <v>126.5185374908</v>
      </c>
      <c r="C400" s="20">
        <f>$I$4*'Punto de Medida'!D400</f>
        <v>2106.4021888799998</v>
      </c>
      <c r="D400" s="9">
        <f ca="1">IF($I$13="SI",B400,'Energía Transada'!B400*'Energía Transada'!$I$15)</f>
        <v>126.5185374908</v>
      </c>
      <c r="E400" s="20">
        <f ca="1">IF($I$13="SI",'Energía Transada'!C400*'Energía Transada'!$I$16,0)</f>
        <v>431.70111745256241</v>
      </c>
    </row>
    <row r="401" spans="1:5" x14ac:dyDescent="0.2">
      <c r="A401" s="8">
        <v>392</v>
      </c>
      <c r="B401" s="9">
        <f>$I$3*'Punto de Medida'!C401</f>
        <v>124.77151075480002</v>
      </c>
      <c r="C401" s="20">
        <f>$I$4*'Punto de Medida'!D401</f>
        <v>1578.3048093999998</v>
      </c>
      <c r="D401" s="9">
        <f ca="1">IF($I$13="SI",B401,'Energía Transada'!B401*'Energía Transada'!$I$15)</f>
        <v>124.77151075480002</v>
      </c>
      <c r="E401" s="20">
        <f ca="1">IF($I$13="SI",'Energía Transada'!C401*'Energía Transada'!$I$16,0)</f>
        <v>323.4690665893292</v>
      </c>
    </row>
    <row r="402" spans="1:5" x14ac:dyDescent="0.2">
      <c r="A402" s="8">
        <v>393</v>
      </c>
      <c r="B402" s="9">
        <f>$I$3*'Punto de Medida'!C402</f>
        <v>154.90354585160003</v>
      </c>
      <c r="C402" s="20">
        <f>$I$4*'Punto de Medida'!D402</f>
        <v>3619.6249898600004</v>
      </c>
      <c r="D402" s="9">
        <f ca="1">IF($I$13="SI",B402,'Energía Transada'!B402*'Energía Transada'!$I$15)</f>
        <v>154.90354585160003</v>
      </c>
      <c r="E402" s="20">
        <f ca="1">IF($I$13="SI",'Energía Transada'!C402*'Energía Transada'!$I$16,0)</f>
        <v>741.83181214440049</v>
      </c>
    </row>
    <row r="403" spans="1:5" x14ac:dyDescent="0.2">
      <c r="A403" s="8">
        <v>394</v>
      </c>
      <c r="B403" s="9">
        <f>$I$3*'Punto de Medida'!C403</f>
        <v>113.2827896564</v>
      </c>
      <c r="C403" s="20">
        <f>$I$4*'Punto de Medida'!D403</f>
        <v>3660.3707423800001</v>
      </c>
      <c r="D403" s="9">
        <f ca="1">IF($I$13="SI",B403,'Energía Transada'!B403*'Energía Transada'!$I$15)</f>
        <v>113.2827896564</v>
      </c>
      <c r="E403" s="20">
        <f ca="1">IF($I$13="SI",'Energía Transada'!C403*'Energía Transada'!$I$16,0)</f>
        <v>750.1825378449289</v>
      </c>
    </row>
    <row r="404" spans="1:5" x14ac:dyDescent="0.2">
      <c r="A404" s="8">
        <v>395</v>
      </c>
      <c r="B404" s="9">
        <f>$I$3*'Punto de Medida'!C404</f>
        <v>80.165612144800008</v>
      </c>
      <c r="C404" s="20">
        <f>$I$4*'Punto de Medida'!D404</f>
        <v>3961.5298142200004</v>
      </c>
      <c r="D404" s="9">
        <f ca="1">IF($I$13="SI",B404,'Energía Transada'!B404*'Energía Transada'!$I$15)</f>
        <v>80.165612144800008</v>
      </c>
      <c r="E404" s="20">
        <f ca="1">IF($I$13="SI",'Energía Transada'!C404*'Energía Transada'!$I$16,0)</f>
        <v>811.90423018395597</v>
      </c>
    </row>
    <row r="405" spans="1:5" x14ac:dyDescent="0.2">
      <c r="A405" s="8">
        <v>396</v>
      </c>
      <c r="B405" s="9">
        <f>$I$3*'Punto de Medida'!C405</f>
        <v>198.62263410079998</v>
      </c>
      <c r="C405" s="20">
        <f>$I$4*'Punto de Medida'!D405</f>
        <v>2196.6634780200002</v>
      </c>
      <c r="D405" s="9">
        <f ca="1">IF($I$13="SI",B405,'Energía Transada'!B405*'Energía Transada'!$I$15)</f>
        <v>198.62263410079998</v>
      </c>
      <c r="E405" s="20">
        <f ca="1">IF($I$13="SI",'Energía Transada'!C405*'Energía Transada'!$I$16,0)</f>
        <v>450.19991107808823</v>
      </c>
    </row>
    <row r="406" spans="1:5" x14ac:dyDescent="0.2">
      <c r="A406" s="8">
        <v>397</v>
      </c>
      <c r="B406" s="9">
        <f>$I$3*'Punto de Medida'!C406</f>
        <v>89.129448990400007</v>
      </c>
      <c r="C406" s="20">
        <f>$I$4*'Punto de Medida'!D406</f>
        <v>3309.4956257000003</v>
      </c>
      <c r="D406" s="9">
        <f ca="1">IF($I$13="SI",B406,'Energía Transada'!B406*'Energía Transada'!$I$15)</f>
        <v>89.129448990400007</v>
      </c>
      <c r="E406" s="20">
        <f ca="1">IF($I$13="SI",'Energía Transada'!C406*'Energía Transada'!$I$16,0)</f>
        <v>678.27168399341713</v>
      </c>
    </row>
    <row r="407" spans="1:5" x14ac:dyDescent="0.2">
      <c r="A407" s="8">
        <v>398</v>
      </c>
      <c r="B407" s="9">
        <f>$I$3*'Punto de Medida'!C407</f>
        <v>159.47404749640003</v>
      </c>
      <c r="C407" s="20">
        <f>$I$4*'Punto de Medida'!D407</f>
        <v>3529.2448521000001</v>
      </c>
      <c r="D407" s="9">
        <f ca="1">IF($I$13="SI",B407,'Energía Transada'!B407*'Energía Transada'!$I$15)</f>
        <v>159.47404749640003</v>
      </c>
      <c r="E407" s="20">
        <f ca="1">IF($I$13="SI",'Energía Transada'!C407*'Energía Transada'!$I$16,0)</f>
        <v>723.30866083337071</v>
      </c>
    </row>
    <row r="408" spans="1:5" x14ac:dyDescent="0.2">
      <c r="A408" s="8">
        <v>399</v>
      </c>
      <c r="B408" s="9">
        <f>$I$3*'Punto de Medida'!C408</f>
        <v>204.1032912464</v>
      </c>
      <c r="C408" s="20">
        <f>$I$4*'Punto de Medida'!D408</f>
        <v>3876.3157811400001</v>
      </c>
      <c r="D408" s="9">
        <f ca="1">IF($I$13="SI",B408,'Energía Transada'!B408*'Energía Transada'!$I$15)</f>
        <v>204.1032912464</v>
      </c>
      <c r="E408" s="20">
        <f ca="1">IF($I$13="SI",'Energía Transada'!C408*'Energía Transada'!$I$16,0)</f>
        <v>794.43985728428868</v>
      </c>
    </row>
    <row r="409" spans="1:5" x14ac:dyDescent="0.2">
      <c r="A409" s="8">
        <v>400</v>
      </c>
      <c r="B409" s="9">
        <f>$I$3*'Punto de Medida'!C409</f>
        <v>628.52540285079999</v>
      </c>
      <c r="C409" s="20">
        <f>$I$4*'Punto de Medida'!D409</f>
        <v>3442.3987472600002</v>
      </c>
      <c r="D409" s="9">
        <f ca="1">IF($I$13="SI",B409,'Energía Transada'!B409*'Energía Transada'!$I$15)</f>
        <v>628.52540285079999</v>
      </c>
      <c r="E409" s="20">
        <f ca="1">IF($I$13="SI",'Energía Transada'!C409*'Energía Transada'!$I$16,0)</f>
        <v>705.50979948402642</v>
      </c>
    </row>
    <row r="410" spans="1:5" x14ac:dyDescent="0.2">
      <c r="A410" s="8">
        <v>401</v>
      </c>
      <c r="B410" s="9">
        <f>$I$3*'Punto de Medida'!C410</f>
        <v>768.23559671040005</v>
      </c>
      <c r="C410" s="20">
        <f>$I$4*'Punto de Medida'!D410</f>
        <v>3018.4731781600003</v>
      </c>
      <c r="D410" s="9">
        <f ca="1">IF($I$13="SI",B410,'Energía Transada'!B410*'Energía Transada'!$I$15)</f>
        <v>768.23559671040005</v>
      </c>
      <c r="E410" s="20">
        <f ca="1">IF($I$13="SI",'Energía Transada'!C410*'Energía Transada'!$I$16,0)</f>
        <v>618.62746387722018</v>
      </c>
    </row>
    <row r="411" spans="1:5" x14ac:dyDescent="0.2">
      <c r="A411" s="8">
        <v>402</v>
      </c>
      <c r="B411" s="9">
        <f>$I$3*'Punto de Medida'!C411</f>
        <v>1035.6572789108</v>
      </c>
      <c r="C411" s="20">
        <f>$I$4*'Punto de Medida'!D411</f>
        <v>2950.11153448</v>
      </c>
      <c r="D411" s="9">
        <f ca="1">IF($I$13="SI",B411,'Energía Transada'!B411*'Energía Transada'!$I$15)</f>
        <v>1035.6572789108</v>
      </c>
      <c r="E411" s="20">
        <f ca="1">IF($I$13="SI",'Energía Transada'!C411*'Energía Transada'!$I$16,0)</f>
        <v>604.61694009247151</v>
      </c>
    </row>
    <row r="412" spans="1:5" x14ac:dyDescent="0.2">
      <c r="A412" s="8">
        <v>403</v>
      </c>
      <c r="B412" s="9">
        <f>$I$3*'Punto de Medida'!C412</f>
        <v>812.32504334800012</v>
      </c>
      <c r="C412" s="20">
        <f>$I$4*'Punto de Medida'!D412</f>
        <v>2942.0658381400003</v>
      </c>
      <c r="D412" s="9">
        <f ca="1">IF($I$13="SI",B412,'Energía Transada'!B412*'Energía Transada'!$I$15)</f>
        <v>812.32504334800012</v>
      </c>
      <c r="E412" s="20">
        <f ca="1">IF($I$13="SI",'Energía Transada'!C412*'Energía Transada'!$I$16,0)</f>
        <v>602.96799758804468</v>
      </c>
    </row>
    <row r="413" spans="1:5" x14ac:dyDescent="0.2">
      <c r="A413" s="8">
        <v>404</v>
      </c>
      <c r="B413" s="9">
        <f>$I$3*'Punto de Medida'!C413</f>
        <v>442.50062569440001</v>
      </c>
      <c r="C413" s="20">
        <f>$I$4*'Punto de Medida'!D413</f>
        <v>2447.0379287200003</v>
      </c>
      <c r="D413" s="9">
        <f ca="1">IF($I$13="SI",B413,'Energía Transada'!B413*'Energía Transada'!$I$15)</f>
        <v>442.50062569440001</v>
      </c>
      <c r="E413" s="20">
        <f ca="1">IF($I$13="SI",'Energía Transada'!C413*'Energía Transada'!$I$16,0)</f>
        <v>501.5134402414019</v>
      </c>
    </row>
    <row r="414" spans="1:5" x14ac:dyDescent="0.2">
      <c r="A414" s="8">
        <v>405</v>
      </c>
      <c r="B414" s="9">
        <f>$I$3*'Punto de Medida'!C414</f>
        <v>588.78612050440006</v>
      </c>
      <c r="C414" s="20">
        <f>$I$4*'Punto de Medida'!D414</f>
        <v>2894.7759383400003</v>
      </c>
      <c r="D414" s="9">
        <f ca="1">IF($I$13="SI",B414,'Energía Transada'!B414*'Energía Transada'!$I$15)</f>
        <v>588.78612050440006</v>
      </c>
      <c r="E414" s="20">
        <f ca="1">IF($I$13="SI",'Energía Transada'!C414*'Energía Transada'!$I$16,0)</f>
        <v>593.27606757788135</v>
      </c>
    </row>
    <row r="415" spans="1:5" x14ac:dyDescent="0.2">
      <c r="A415" s="8">
        <v>406</v>
      </c>
      <c r="B415" s="9">
        <f>$I$3*'Punto de Medida'!C415</f>
        <v>938.32193713439995</v>
      </c>
      <c r="C415" s="20">
        <f>$I$4*'Punto de Medida'!D415</f>
        <v>2825.7504787600001</v>
      </c>
      <c r="D415" s="9">
        <f ca="1">IF($I$13="SI",B415,'Energía Transada'!B415*'Energía Transada'!$I$15)</f>
        <v>938.32193713439995</v>
      </c>
      <c r="E415" s="20">
        <f ca="1">IF($I$13="SI",'Energía Transada'!C415*'Energía Transada'!$I$16,0)</f>
        <v>579.12949661879645</v>
      </c>
    </row>
    <row r="416" spans="1:5" x14ac:dyDescent="0.2">
      <c r="A416" s="8">
        <v>407</v>
      </c>
      <c r="B416" s="9">
        <f>$I$3*'Punto de Medida'!C416</f>
        <v>2063.5455204</v>
      </c>
      <c r="C416" s="20">
        <f>$I$4*'Punto de Medida'!D416</f>
        <v>4030.5226689199999</v>
      </c>
      <c r="D416" s="9">
        <f ca="1">IF($I$13="SI",B416,'Energía Transada'!B416*'Energía Transada'!$I$15)</f>
        <v>2063.5455204</v>
      </c>
      <c r="E416" s="20">
        <f ca="1">IF($I$13="SI",'Energía Transada'!C416*'Energía Transada'!$I$16,0)</f>
        <v>826.04411886593118</v>
      </c>
    </row>
    <row r="417" spans="1:5" x14ac:dyDescent="0.2">
      <c r="A417" s="8">
        <v>408</v>
      </c>
      <c r="B417" s="9">
        <f>$I$3*'Punto de Medida'!C417</f>
        <v>2076.8773687479998</v>
      </c>
      <c r="C417" s="20">
        <f>$I$4*'Punto de Medida'!D417</f>
        <v>4161.7612022800004</v>
      </c>
      <c r="D417" s="9">
        <f ca="1">IF($I$13="SI",B417,'Energía Transada'!B417*'Energía Transada'!$I$15)</f>
        <v>2076.8773687479998</v>
      </c>
      <c r="E417" s="20">
        <f ca="1">IF($I$13="SI",'Energía Transada'!C417*'Energía Transada'!$I$16,0)</f>
        <v>852.94108175527958</v>
      </c>
    </row>
    <row r="418" spans="1:5" x14ac:dyDescent="0.2">
      <c r="A418" s="8">
        <v>409</v>
      </c>
      <c r="B418" s="9">
        <f>$I$3*'Punto de Medida'!C418</f>
        <v>2177.2881403000001</v>
      </c>
      <c r="C418" s="20">
        <f>$I$4*'Punto de Medida'!D418</f>
        <v>4155.3138083600006</v>
      </c>
      <c r="D418" s="9">
        <f ca="1">IF($I$13="SI",B418,'Energía Transada'!B418*'Energía Transada'!$I$15)</f>
        <v>2177.2881403000001</v>
      </c>
      <c r="E418" s="20">
        <f ca="1">IF($I$13="SI",'Energía Transada'!C418*'Energía Transada'!$I$16,0)</f>
        <v>851.61970677066631</v>
      </c>
    </row>
    <row r="419" spans="1:5" x14ac:dyDescent="0.2">
      <c r="A419" s="8">
        <v>410</v>
      </c>
      <c r="B419" s="9">
        <f>$I$3*'Punto de Medida'!C419</f>
        <v>2599.7146812000005</v>
      </c>
      <c r="C419" s="20">
        <f>$I$4*'Punto de Medida'!D419</f>
        <v>3959.4297179800001</v>
      </c>
      <c r="D419" s="9">
        <f ca="1">IF($I$13="SI",B419,'Energía Transada'!B419*'Energía Transada'!$I$15)</f>
        <v>2599.7146812000005</v>
      </c>
      <c r="E419" s="20">
        <f ca="1">IF($I$13="SI",'Energía Transada'!C419*'Energía Transada'!$I$16,0)</f>
        <v>811.4738214527307</v>
      </c>
    </row>
    <row r="420" spans="1:5" x14ac:dyDescent="0.2">
      <c r="A420" s="8">
        <v>411</v>
      </c>
      <c r="B420" s="9">
        <f>$I$3*'Punto de Medida'!C420</f>
        <v>1409.2647000432</v>
      </c>
      <c r="C420" s="20">
        <f>$I$4*'Punto de Medida'!D420</f>
        <v>3790.40619694</v>
      </c>
      <c r="D420" s="9">
        <f ca="1">IF($I$13="SI",B420,'Energía Transada'!B420*'Energía Transada'!$I$15)</f>
        <v>1409.2647000432</v>
      </c>
      <c r="E420" s="20">
        <f ca="1">IF($I$13="SI",'Energía Transada'!C420*'Energía Transada'!$I$16,0)</f>
        <v>776.83293316751076</v>
      </c>
    </row>
    <row r="421" spans="1:5" x14ac:dyDescent="0.2">
      <c r="A421" s="8">
        <v>412</v>
      </c>
      <c r="B421" s="9">
        <f>$I$3*'Punto de Medida'!C421</f>
        <v>780.17034444440014</v>
      </c>
      <c r="C421" s="20">
        <f>$I$4*'Punto de Medida'!D421</f>
        <v>4034.4573350400001</v>
      </c>
      <c r="D421" s="9">
        <f ca="1">IF($I$13="SI",B421,'Energía Transada'!B421*'Energía Transada'!$I$15)</f>
        <v>780.17034444440014</v>
      </c>
      <c r="E421" s="20">
        <f ca="1">IF($I$13="SI",'Energía Transada'!C421*'Energía Transada'!$I$16,0)</f>
        <v>826.85051745864723</v>
      </c>
    </row>
    <row r="422" spans="1:5" x14ac:dyDescent="0.2">
      <c r="A422" s="8">
        <v>413</v>
      </c>
      <c r="B422" s="9">
        <f>$I$3*'Punto de Medida'!C422</f>
        <v>464.99728311400008</v>
      </c>
      <c r="C422" s="20">
        <f>$I$4*'Punto de Medida'!D422</f>
        <v>4174.6094854200001</v>
      </c>
      <c r="D422" s="9">
        <f ca="1">IF($I$13="SI",B422,'Energía Transada'!B422*'Energía Transada'!$I$15)</f>
        <v>464.99728311400008</v>
      </c>
      <c r="E422" s="20">
        <f ca="1">IF($I$13="SI",'Energía Transada'!C422*'Energía Transada'!$I$16,0)</f>
        <v>855.57430071895431</v>
      </c>
    </row>
    <row r="423" spans="1:5" x14ac:dyDescent="0.2">
      <c r="A423" s="8">
        <v>414</v>
      </c>
      <c r="B423" s="9">
        <f>$I$3*'Punto de Medida'!C423</f>
        <v>488.34176904240007</v>
      </c>
      <c r="C423" s="20">
        <f>$I$4*'Punto de Medida'!D423</f>
        <v>4130.6173363400003</v>
      </c>
      <c r="D423" s="9">
        <f ca="1">IF($I$13="SI",B423,'Energía Transada'!B423*'Energía Transada'!$I$15)</f>
        <v>488.34176904240007</v>
      </c>
      <c r="E423" s="20">
        <f ca="1">IF($I$13="SI",'Energía Transada'!C423*'Energía Transada'!$I$16,0)</f>
        <v>846.55823530787836</v>
      </c>
    </row>
    <row r="424" spans="1:5" x14ac:dyDescent="0.2">
      <c r="A424" s="8">
        <v>415</v>
      </c>
      <c r="B424" s="9">
        <f>$I$3*'Punto de Medida'!C424</f>
        <v>514.89343625719994</v>
      </c>
      <c r="C424" s="20">
        <f>$I$4*'Punto de Medida'!D424</f>
        <v>4220.5608458199995</v>
      </c>
      <c r="D424" s="9">
        <f ca="1">IF($I$13="SI",B424,'Energía Transada'!B424*'Energía Transada'!$I$15)</f>
        <v>514.89343625719994</v>
      </c>
      <c r="E424" s="20">
        <f ca="1">IF($I$13="SI",'Energía Transada'!C424*'Energía Transada'!$I$16,0)</f>
        <v>864.99190089895262</v>
      </c>
    </row>
    <row r="425" spans="1:5" x14ac:dyDescent="0.2">
      <c r="A425" s="8">
        <v>416</v>
      </c>
      <c r="B425" s="9">
        <f>$I$3*'Punto de Medida'!C425</f>
        <v>852.34286209799996</v>
      </c>
      <c r="C425" s="20">
        <f>$I$4*'Punto de Medida'!D425</f>
        <v>4115.4154879199996</v>
      </c>
      <c r="D425" s="9">
        <f ca="1">IF($I$13="SI",B425,'Energía Transada'!B425*'Energía Transada'!$I$15)</f>
        <v>852.34286209799996</v>
      </c>
      <c r="E425" s="20">
        <f ca="1">IF($I$13="SI",'Energía Transada'!C425*'Energía Transada'!$I$16,0)</f>
        <v>843.44265985656909</v>
      </c>
    </row>
    <row r="426" spans="1:5" x14ac:dyDescent="0.2">
      <c r="A426" s="8">
        <v>417</v>
      </c>
      <c r="B426" s="9">
        <f>$I$3*'Punto de Medida'!C426</f>
        <v>727.5940191520001</v>
      </c>
      <c r="C426" s="20">
        <f>$I$4*'Punto de Medida'!D426</f>
        <v>3689.2325025599998</v>
      </c>
      <c r="D426" s="9">
        <f ca="1">IF($I$13="SI",B426,'Energía Transada'!B426*'Energía Transada'!$I$15)</f>
        <v>727.5940191520001</v>
      </c>
      <c r="E426" s="20">
        <f ca="1">IF($I$13="SI",'Energía Transada'!C426*'Energía Transada'!$I$16,0)</f>
        <v>756.0976732293916</v>
      </c>
    </row>
    <row r="427" spans="1:5" x14ac:dyDescent="0.2">
      <c r="A427" s="8">
        <v>418</v>
      </c>
      <c r="B427" s="9">
        <f>$I$3*'Punto de Medida'!C427</f>
        <v>618.54688848680007</v>
      </c>
      <c r="C427" s="20">
        <f>$I$4*'Punto de Medida'!D427</f>
        <v>3340.5895377799998</v>
      </c>
      <c r="D427" s="9">
        <f ca="1">IF($I$13="SI",B427,'Energía Transada'!B427*'Energía Transada'!$I$15)</f>
        <v>618.54688848680007</v>
      </c>
      <c r="E427" s="20">
        <f ca="1">IF($I$13="SI",'Energía Transada'!C427*'Energía Transada'!$I$16,0)</f>
        <v>684.64429253976732</v>
      </c>
    </row>
    <row r="428" spans="1:5" x14ac:dyDescent="0.2">
      <c r="A428" s="8">
        <v>419</v>
      </c>
      <c r="B428" s="9">
        <f>$I$3*'Punto de Medida'!C428</f>
        <v>432.0255392908</v>
      </c>
      <c r="C428" s="20">
        <f>$I$4*'Punto de Medida'!D428</f>
        <v>2825.5603180200001</v>
      </c>
      <c r="D428" s="9">
        <f ca="1">IF($I$13="SI",B428,'Energía Transada'!B428*'Energía Transada'!$I$15)</f>
        <v>432.0255392908</v>
      </c>
      <c r="E428" s="20">
        <f ca="1">IF($I$13="SI",'Energía Transada'!C428*'Energía Transada'!$I$16,0)</f>
        <v>579.09052371780581</v>
      </c>
    </row>
    <row r="429" spans="1:5" x14ac:dyDescent="0.2">
      <c r="A429" s="8">
        <v>420</v>
      </c>
      <c r="B429" s="9">
        <f>$I$3*'Punto de Medida'!C429</f>
        <v>176.48992775959999</v>
      </c>
      <c r="C429" s="20">
        <f>$I$4*'Punto de Medida'!D429</f>
        <v>2480.64792932</v>
      </c>
      <c r="D429" s="9">
        <f ca="1">IF($I$13="SI",B429,'Energía Transada'!B429*'Energía Transada'!$I$15)</f>
        <v>176.48992775959999</v>
      </c>
      <c r="E429" s="20">
        <f ca="1">IF($I$13="SI",'Energía Transada'!C429*'Energía Transada'!$I$16,0)</f>
        <v>508.40171394962283</v>
      </c>
    </row>
    <row r="430" spans="1:5" x14ac:dyDescent="0.2">
      <c r="A430" s="8">
        <v>421</v>
      </c>
      <c r="B430" s="9">
        <f>$I$3*'Punto de Medida'!C430</f>
        <v>315.25214422519997</v>
      </c>
      <c r="C430" s="20">
        <f>$I$4*'Punto de Medida'!D430</f>
        <v>2908.5345049200005</v>
      </c>
      <c r="D430" s="9">
        <f ca="1">IF($I$13="SI",B430,'Energía Transada'!B430*'Energía Transada'!$I$15)</f>
        <v>315.25214422519997</v>
      </c>
      <c r="E430" s="20">
        <f ca="1">IF($I$13="SI",'Energía Transada'!C430*'Energía Transada'!$I$16,0)</f>
        <v>596.09584653485717</v>
      </c>
    </row>
    <row r="431" spans="1:5" x14ac:dyDescent="0.2">
      <c r="A431" s="8">
        <v>422</v>
      </c>
      <c r="B431" s="9">
        <f>$I$3*'Punto de Medida'!C431</f>
        <v>594.62658757320003</v>
      </c>
      <c r="C431" s="20">
        <f>$I$4*'Punto de Medida'!D431</f>
        <v>3036.6836964199997</v>
      </c>
      <c r="D431" s="9">
        <f ca="1">IF($I$13="SI",B431,'Energía Transada'!B431*'Energía Transada'!$I$15)</f>
        <v>594.62658757320003</v>
      </c>
      <c r="E431" s="20">
        <f ca="1">IF($I$13="SI",'Energía Transada'!C431*'Energía Transada'!$I$16,0)</f>
        <v>622.35965762622698</v>
      </c>
    </row>
    <row r="432" spans="1:5" x14ac:dyDescent="0.2">
      <c r="A432" s="8">
        <v>423</v>
      </c>
      <c r="B432" s="9">
        <f>$I$3*'Punto de Medida'!C432</f>
        <v>500.58013157880004</v>
      </c>
      <c r="C432" s="20">
        <f>$I$4*'Punto de Medida'!D432</f>
        <v>3344.2691282000001</v>
      </c>
      <c r="D432" s="9">
        <f ca="1">IF($I$13="SI",B432,'Energía Transada'!B432*'Energía Transada'!$I$15)</f>
        <v>500.58013157880004</v>
      </c>
      <c r="E432" s="20">
        <f ca="1">IF($I$13="SI",'Energía Transada'!C432*'Energía Transada'!$I$16,0)</f>
        <v>685.39841409569226</v>
      </c>
    </row>
    <row r="433" spans="1:5" x14ac:dyDescent="0.2">
      <c r="A433" s="8">
        <v>424</v>
      </c>
      <c r="B433" s="9">
        <f>$I$3*'Punto de Medida'!C433</f>
        <v>718.5880495248</v>
      </c>
      <c r="C433" s="20">
        <f>$I$4*'Punto de Medida'!D433</f>
        <v>3654.2833729600002</v>
      </c>
      <c r="D433" s="9">
        <f ca="1">IF($I$13="SI",B433,'Energía Transada'!B433*'Energía Transada'!$I$15)</f>
        <v>718.5880495248</v>
      </c>
      <c r="E433" s="20">
        <f ca="1">IF($I$13="SI",'Energía Transada'!C433*'Energía Transada'!$I$16,0)</f>
        <v>748.9349488541684</v>
      </c>
    </row>
    <row r="434" spans="1:5" x14ac:dyDescent="0.2">
      <c r="A434" s="8">
        <v>425</v>
      </c>
      <c r="B434" s="9">
        <f>$I$3*'Punto de Medida'!C434</f>
        <v>1024.8320468567999</v>
      </c>
      <c r="C434" s="20">
        <f>$I$4*'Punto de Medida'!D434</f>
        <v>3539.8095554800002</v>
      </c>
      <c r="D434" s="9">
        <f ca="1">IF($I$13="SI",B434,'Energía Transada'!B434*'Energía Transada'!$I$15)</f>
        <v>1024.8320468567999</v>
      </c>
      <c r="E434" s="20">
        <f ca="1">IF($I$13="SI",'Energía Transada'!C434*'Energía Transada'!$I$16,0)</f>
        <v>725.47386664201349</v>
      </c>
    </row>
    <row r="435" spans="1:5" x14ac:dyDescent="0.2">
      <c r="A435" s="8">
        <v>426</v>
      </c>
      <c r="B435" s="9">
        <f>$I$3*'Punto de Medida'!C435</f>
        <v>1575.7039371892001</v>
      </c>
      <c r="C435" s="20">
        <f>$I$4*'Punto de Medida'!D435</f>
        <v>3428.3635108800004</v>
      </c>
      <c r="D435" s="9">
        <f ca="1">IF($I$13="SI",B435,'Energía Transada'!B435*'Energía Transada'!$I$15)</f>
        <v>1575.7039371892001</v>
      </c>
      <c r="E435" s="20">
        <f ca="1">IF($I$13="SI",'Energía Transada'!C435*'Energía Transada'!$I$16,0)</f>
        <v>702.63331784108891</v>
      </c>
    </row>
    <row r="436" spans="1:5" x14ac:dyDescent="0.2">
      <c r="A436" s="8">
        <v>427</v>
      </c>
      <c r="B436" s="9">
        <f>$I$3*'Punto de Medida'!C436</f>
        <v>1722.7624883195999</v>
      </c>
      <c r="C436" s="20">
        <f>$I$4*'Punto de Medida'!D436</f>
        <v>2668.4076265000003</v>
      </c>
      <c r="D436" s="9">
        <f ca="1">IF($I$13="SI",B436,'Energía Transada'!B436*'Energía Transada'!$I$15)</f>
        <v>1722.7624883195999</v>
      </c>
      <c r="E436" s="20">
        <f ca="1">IF($I$13="SI",'Energía Transada'!C436*'Energía Transada'!$I$16,0)</f>
        <v>546.88252806625621</v>
      </c>
    </row>
    <row r="437" spans="1:5" x14ac:dyDescent="0.2">
      <c r="A437" s="8">
        <v>428</v>
      </c>
      <c r="B437" s="9">
        <f>$I$3*'Punto de Medida'!C437</f>
        <v>1505.0030925020001</v>
      </c>
      <c r="C437" s="20">
        <f>$I$4*'Punto de Medida'!D437</f>
        <v>2102.9124938800001</v>
      </c>
      <c r="D437" s="9">
        <f ca="1">IF($I$13="SI",B437,'Energía Transada'!B437*'Energía Transada'!$I$15)</f>
        <v>1505.0030925020001</v>
      </c>
      <c r="E437" s="20">
        <f ca="1">IF($I$13="SI",'Energía Transada'!C437*'Energía Transada'!$I$16,0)</f>
        <v>430.98591442105135</v>
      </c>
    </row>
    <row r="438" spans="1:5" x14ac:dyDescent="0.2">
      <c r="A438" s="8">
        <v>429</v>
      </c>
      <c r="B438" s="9">
        <f>$I$3*'Punto de Medida'!C438</f>
        <v>2098.4520648000002</v>
      </c>
      <c r="C438" s="20">
        <f>$I$4*'Punto de Medida'!D438</f>
        <v>2692.5553578000004</v>
      </c>
      <c r="D438" s="9">
        <f ca="1">IF($I$13="SI",B438,'Energía Transada'!B438*'Energía Transada'!$I$15)</f>
        <v>2098.4520648000002</v>
      </c>
      <c r="E438" s="20">
        <f ca="1">IF($I$13="SI",'Energía Transada'!C438*'Energía Transada'!$I$16,0)</f>
        <v>551.83153668445232</v>
      </c>
    </row>
    <row r="439" spans="1:5" x14ac:dyDescent="0.2">
      <c r="A439" s="8">
        <v>430</v>
      </c>
      <c r="B439" s="9">
        <f>$I$3*'Punto de Medida'!C439</f>
        <v>2080.0758524000003</v>
      </c>
      <c r="C439" s="20">
        <f>$I$4*'Punto de Medida'!D439</f>
        <v>3281.1322101799997</v>
      </c>
      <c r="D439" s="9">
        <f ca="1">IF($I$13="SI",B439,'Energía Transada'!B439*'Energía Transada'!$I$15)</f>
        <v>2080.0758524000003</v>
      </c>
      <c r="E439" s="20">
        <f ca="1">IF($I$13="SI",'Energía Transada'!C439*'Energía Transada'!$I$16,0)</f>
        <v>672.45868292486705</v>
      </c>
    </row>
    <row r="440" spans="1:5" x14ac:dyDescent="0.2">
      <c r="A440" s="8">
        <v>431</v>
      </c>
      <c r="B440" s="9">
        <f>$I$3*'Punto de Medida'!C440</f>
        <v>2512.9653665480005</v>
      </c>
      <c r="C440" s="20">
        <f>$I$4*'Punto de Medida'!D440</f>
        <v>4296.4961668200003</v>
      </c>
      <c r="D440" s="9">
        <f ca="1">IF($I$13="SI",B440,'Energía Transada'!B440*'Energía Transada'!$I$15)</f>
        <v>2512.9653665480005</v>
      </c>
      <c r="E440" s="20">
        <f ca="1">IF($I$13="SI",'Energía Transada'!C440*'Energía Transada'!$I$16,0)</f>
        <v>880.55462823700657</v>
      </c>
    </row>
    <row r="441" spans="1:5" x14ac:dyDescent="0.2">
      <c r="A441" s="8">
        <v>432</v>
      </c>
      <c r="B441" s="9">
        <f>$I$3*'Punto de Medida'!C441</f>
        <v>2595.1909255999999</v>
      </c>
      <c r="C441" s="20">
        <f>$I$4*'Punto de Medida'!D441</f>
        <v>4296.4706224000001</v>
      </c>
      <c r="D441" s="9">
        <f ca="1">IF($I$13="SI",B441,'Energía Transada'!B441*'Energía Transada'!$I$15)</f>
        <v>2595.1909255999999</v>
      </c>
      <c r="E441" s="20">
        <f ca="1">IF($I$13="SI",'Energía Transada'!C441*'Energía Transada'!$I$16,0)</f>
        <v>880.54939298102511</v>
      </c>
    </row>
    <row r="442" spans="1:5" x14ac:dyDescent="0.2">
      <c r="A442" s="8">
        <v>433</v>
      </c>
      <c r="B442" s="9">
        <f>$I$3*'Punto de Medida'!C442</f>
        <v>2564.6625367999995</v>
      </c>
      <c r="C442" s="20">
        <f>$I$4*'Punto de Medida'!D442</f>
        <v>4143.6911709599999</v>
      </c>
      <c r="D442" s="9">
        <f ca="1">IF($I$13="SI",B442,'Energía Transada'!B442*'Energía Transada'!$I$15)</f>
        <v>2564.6625367999995</v>
      </c>
      <c r="E442" s="20">
        <f ca="1">IF($I$13="SI",'Energía Transada'!C442*'Energía Transada'!$I$16,0)</f>
        <v>849.23768040371021</v>
      </c>
    </row>
    <row r="443" spans="1:5" x14ac:dyDescent="0.2">
      <c r="A443" s="8">
        <v>434</v>
      </c>
      <c r="B443" s="9">
        <f>$I$3*'Punto de Medida'!C443</f>
        <v>1621.1914434716002</v>
      </c>
      <c r="C443" s="20">
        <f>$I$4*'Punto de Medida'!D443</f>
        <v>3835.4134161199995</v>
      </c>
      <c r="D443" s="9">
        <f ca="1">IF($I$13="SI",B443,'Energía Transada'!B443*'Energía Transada'!$I$15)</f>
        <v>1621.1914434716002</v>
      </c>
      <c r="E443" s="20">
        <f ca="1">IF($I$13="SI",'Energía Transada'!C443*'Energía Transada'!$I$16,0)</f>
        <v>786.05703429881908</v>
      </c>
    </row>
    <row r="444" spans="1:5" x14ac:dyDescent="0.2">
      <c r="A444" s="8">
        <v>435</v>
      </c>
      <c r="B444" s="9">
        <f>$I$3*'Punto de Medida'!C444</f>
        <v>1948.2862307999999</v>
      </c>
      <c r="C444" s="20">
        <f>$I$4*'Punto de Medida'!D444</f>
        <v>3027.8784184000001</v>
      </c>
      <c r="D444" s="9">
        <f ca="1">IF($I$13="SI",B444,'Energía Transada'!B444*'Energía Transada'!$I$15)</f>
        <v>1948.2862307999999</v>
      </c>
      <c r="E444" s="20">
        <f ca="1">IF($I$13="SI",'Energía Transada'!C444*'Energía Transada'!$I$16,0)</f>
        <v>620.55504102414511</v>
      </c>
    </row>
    <row r="445" spans="1:5" x14ac:dyDescent="0.2">
      <c r="A445" s="8">
        <v>436</v>
      </c>
      <c r="B445" s="9">
        <f>$I$3*'Punto de Medida'!C445</f>
        <v>2843.2723592000002</v>
      </c>
      <c r="C445" s="20">
        <f>$I$4*'Punto de Medida'!D445</f>
        <v>2831.80519908</v>
      </c>
      <c r="D445" s="9">
        <f ca="1">IF($I$13="SI",B445,'Energía Transada'!B445*'Energía Transada'!$I$15)</f>
        <v>2843.2723592000002</v>
      </c>
      <c r="E445" s="20">
        <f ca="1">IF($I$13="SI",'Energía Transada'!C445*'Energía Transada'!$I$16,0)</f>
        <v>580.37039426968454</v>
      </c>
    </row>
    <row r="446" spans="1:5" x14ac:dyDescent="0.2">
      <c r="A446" s="8">
        <v>437</v>
      </c>
      <c r="B446" s="9">
        <f>$I$3*'Punto de Medida'!C446</f>
        <v>3417.3610015999998</v>
      </c>
      <c r="C446" s="20">
        <f>$I$4*'Punto de Medida'!D446</f>
        <v>2961.4118817799999</v>
      </c>
      <c r="D446" s="9">
        <f ca="1">IF($I$13="SI",B446,'Energía Transada'!B446*'Energía Transada'!$I$15)</f>
        <v>3417.3610015999998</v>
      </c>
      <c r="E446" s="20">
        <f ca="1">IF($I$13="SI",'Energía Transada'!C446*'Energía Transada'!$I$16,0)</f>
        <v>606.93291402316981</v>
      </c>
    </row>
    <row r="447" spans="1:5" x14ac:dyDescent="0.2">
      <c r="A447" s="8">
        <v>438</v>
      </c>
      <c r="B447" s="9">
        <f>$I$3*'Punto de Medida'!C447</f>
        <v>1938.3955865456001</v>
      </c>
      <c r="C447" s="20">
        <f>$I$4*'Punto de Medida'!D447</f>
        <v>2026.0526211199999</v>
      </c>
      <c r="D447" s="9">
        <f ca="1">IF($I$13="SI",B447,'Energía Transada'!B447*'Energía Transada'!$I$15)</f>
        <v>1938.3955865456001</v>
      </c>
      <c r="E447" s="20">
        <f ca="1">IF($I$13="SI",'Energía Transada'!C447*'Energía Transada'!$I$16,0)</f>
        <v>415.23370283823095</v>
      </c>
    </row>
    <row r="448" spans="1:5" x14ac:dyDescent="0.2">
      <c r="A448" s="8">
        <v>439</v>
      </c>
      <c r="B448" s="9">
        <f>$I$3*'Punto de Medida'!C448</f>
        <v>884.23891308480006</v>
      </c>
      <c r="C448" s="20">
        <f>$I$4*'Punto de Medida'!D448</f>
        <v>2242.0455796199999</v>
      </c>
      <c r="D448" s="9">
        <f ca="1">IF($I$13="SI",B448,'Energía Transada'!B448*'Energía Transada'!$I$15)</f>
        <v>884.23891308480006</v>
      </c>
      <c r="E448" s="20">
        <f ca="1">IF($I$13="SI",'Energía Transada'!C448*'Energía Transada'!$I$16,0)</f>
        <v>459.50084329155248</v>
      </c>
    </row>
    <row r="449" spans="1:5" x14ac:dyDescent="0.2">
      <c r="A449" s="8">
        <v>440</v>
      </c>
      <c r="B449" s="9">
        <f>$I$3*'Punto de Medida'!C449</f>
        <v>1230.9122642544</v>
      </c>
      <c r="C449" s="20">
        <f>$I$4*'Punto de Medida'!D449</f>
        <v>2534.74165098</v>
      </c>
      <c r="D449" s="9">
        <f ca="1">IF($I$13="SI",B449,'Energía Transada'!B449*'Energía Transada'!$I$15)</f>
        <v>1230.9122642544</v>
      </c>
      <c r="E449" s="20">
        <f ca="1">IF($I$13="SI",'Energía Transada'!C449*'Energía Transada'!$I$16,0)</f>
        <v>519.48806783354405</v>
      </c>
    </row>
    <row r="450" spans="1:5" x14ac:dyDescent="0.2">
      <c r="A450" s="8">
        <v>441</v>
      </c>
      <c r="B450" s="9">
        <f>$I$3*'Punto de Medida'!C450</f>
        <v>1045.7452509868001</v>
      </c>
      <c r="C450" s="20">
        <f>$I$4*'Punto de Medida'!D450</f>
        <v>1390.39654776</v>
      </c>
      <c r="D450" s="9">
        <f ca="1">IF($I$13="SI",B450,'Energía Transada'!B450*'Energía Transada'!$I$15)</f>
        <v>1045.7452509868001</v>
      </c>
      <c r="E450" s="20">
        <f ca="1">IF($I$13="SI",'Energía Transada'!C450*'Energía Transada'!$I$16,0)</f>
        <v>284.9578046105857</v>
      </c>
    </row>
    <row r="451" spans="1:5" x14ac:dyDescent="0.2">
      <c r="A451" s="8">
        <v>442</v>
      </c>
      <c r="B451" s="9">
        <f>$I$3*'Punto de Medida'!C451</f>
        <v>602.16169864760002</v>
      </c>
      <c r="C451" s="20">
        <f>$I$4*'Punto de Medida'!D451</f>
        <v>673.56047788699993</v>
      </c>
      <c r="D451" s="9">
        <f ca="1">IF($I$13="SI",B451,'Energía Transada'!B451*'Energía Transada'!$I$15)</f>
        <v>602.16169864760002</v>
      </c>
      <c r="E451" s="20">
        <f ca="1">IF($I$13="SI",'Energía Transada'!C451*'Energía Transada'!$I$16,0)</f>
        <v>138.04429776552286</v>
      </c>
    </row>
    <row r="452" spans="1:5" x14ac:dyDescent="0.2">
      <c r="A452" s="8">
        <v>443</v>
      </c>
      <c r="B452" s="9">
        <f>$I$3*'Punto de Medida'!C452</f>
        <v>474.88118059200002</v>
      </c>
      <c r="C452" s="20">
        <f>$I$4*'Punto de Medida'!D452</f>
        <v>204.32969854440003</v>
      </c>
      <c r="D452" s="9">
        <f ca="1">IF($I$13="SI",B452,'Energía Transada'!B452*'Energía Transada'!$I$15)</f>
        <v>474.88118059200002</v>
      </c>
      <c r="E452" s="20">
        <f ca="1">IF($I$13="SI",'Energía Transada'!C452*'Energía Transada'!$I$16,0)</f>
        <v>41.876788609522251</v>
      </c>
    </row>
    <row r="453" spans="1:5" x14ac:dyDescent="0.2">
      <c r="A453" s="8">
        <v>444</v>
      </c>
      <c r="B453" s="9">
        <f>$I$3*'Punto de Medida'!C453</f>
        <v>869.17736443720003</v>
      </c>
      <c r="C453" s="20">
        <f>$I$4*'Punto de Medida'!D453</f>
        <v>38.020585059600009</v>
      </c>
      <c r="D453" s="9">
        <f ca="1">IF($I$13="SI",B453,'Energía Transada'!B453*'Energía Transada'!$I$15)</f>
        <v>869.17736443720003</v>
      </c>
      <c r="E453" s="20">
        <f ca="1">IF($I$13="SI",'Energía Transada'!C453*'Energía Transada'!$I$16,0)</f>
        <v>7.7922104064831039</v>
      </c>
    </row>
    <row r="454" spans="1:5" x14ac:dyDescent="0.2">
      <c r="A454" s="8">
        <v>445</v>
      </c>
      <c r="B454" s="9">
        <f>$I$3*'Punto de Medida'!C454</f>
        <v>861.29642675440004</v>
      </c>
      <c r="C454" s="20">
        <f>$I$4*'Punto de Medida'!D454</f>
        <v>0</v>
      </c>
      <c r="D454" s="9">
        <f ca="1">IF($I$13="SI",B454,'Energía Transada'!B454*'Energía Transada'!$I$15)</f>
        <v>861.29642675440004</v>
      </c>
      <c r="E454" s="20">
        <f ca="1">IF($I$13="SI",'Energía Transada'!C454*'Energía Transada'!$I$16,0)</f>
        <v>0</v>
      </c>
    </row>
    <row r="455" spans="1:5" x14ac:dyDescent="0.2">
      <c r="A455" s="8">
        <v>446</v>
      </c>
      <c r="B455" s="9">
        <f>$I$3*'Punto de Medida'!C455</f>
        <v>964.6676812500001</v>
      </c>
      <c r="C455" s="20">
        <f>$I$4*'Punto de Medida'!D455</f>
        <v>0</v>
      </c>
      <c r="D455" s="9">
        <f ca="1">IF($I$13="SI",B455,'Energía Transada'!B455*'Energía Transada'!$I$15)</f>
        <v>964.6676812500001</v>
      </c>
      <c r="E455" s="20">
        <f ca="1">IF($I$13="SI",'Energía Transada'!C455*'Energía Transada'!$I$16,0)</f>
        <v>0</v>
      </c>
    </row>
    <row r="456" spans="1:5" x14ac:dyDescent="0.2">
      <c r="A456" s="8">
        <v>447</v>
      </c>
      <c r="B456" s="9">
        <f>$I$3*'Punto de Medida'!C456</f>
        <v>824.56975098680016</v>
      </c>
      <c r="C456" s="20">
        <f>$I$4*'Punto de Medida'!D456</f>
        <v>0</v>
      </c>
      <c r="D456" s="9">
        <f ca="1">IF($I$13="SI",B456,'Energía Transada'!B456*'Energía Transada'!$I$15)</f>
        <v>824.56975098680016</v>
      </c>
      <c r="E456" s="20">
        <f ca="1">IF($I$13="SI",'Energía Transada'!C456*'Energía Transada'!$I$16,0)</f>
        <v>0</v>
      </c>
    </row>
    <row r="457" spans="1:5" x14ac:dyDescent="0.2">
      <c r="A457" s="8">
        <v>448</v>
      </c>
      <c r="B457" s="9">
        <f>$I$3*'Punto de Medida'!C457</f>
        <v>845.42725314319989</v>
      </c>
      <c r="C457" s="20">
        <f>$I$4*'Punto de Medida'!D457</f>
        <v>0.74946119600000005</v>
      </c>
      <c r="D457" s="9">
        <f ca="1">IF($I$13="SI",B457,'Energía Transada'!B457*'Energía Transada'!$I$15)</f>
        <v>845.42725314319989</v>
      </c>
      <c r="E457" s="20">
        <f ca="1">IF($I$13="SI",'Energía Transada'!C457*'Energía Transada'!$I$16,0)</f>
        <v>0.15359993334063418</v>
      </c>
    </row>
    <row r="458" spans="1:5" x14ac:dyDescent="0.2">
      <c r="A458" s="8">
        <v>449</v>
      </c>
      <c r="B458" s="9">
        <f>$I$3*'Punto de Medida'!C458</f>
        <v>871.6252466740001</v>
      </c>
      <c r="C458" s="20">
        <f>$I$4*'Punto de Medida'!D458</f>
        <v>62.580786811399996</v>
      </c>
      <c r="D458" s="9">
        <f ca="1">IF($I$13="SI",B458,'Energía Transada'!B458*'Energía Transada'!$I$15)</f>
        <v>871.6252466740001</v>
      </c>
      <c r="E458" s="20">
        <f ca="1">IF($I$13="SI",'Energía Transada'!C458*'Energía Transada'!$I$16,0)</f>
        <v>12.82575366668547</v>
      </c>
    </row>
    <row r="459" spans="1:5" x14ac:dyDescent="0.2">
      <c r="A459" s="8">
        <v>450</v>
      </c>
      <c r="B459" s="9">
        <f>$I$3*'Punto de Medida'!C459</f>
        <v>639.34499177640009</v>
      </c>
      <c r="C459" s="20">
        <f>$I$4*'Punto de Medida'!D459</f>
        <v>140.7518385834</v>
      </c>
      <c r="D459" s="9">
        <f ca="1">IF($I$13="SI",B459,'Energía Transada'!B459*'Energía Transada'!$I$15)</f>
        <v>639.34499177640009</v>
      </c>
      <c r="E459" s="20">
        <f ca="1">IF($I$13="SI",'Energía Transada'!C459*'Energía Transada'!$I$16,0)</f>
        <v>28.846687646229977</v>
      </c>
    </row>
    <row r="460" spans="1:5" x14ac:dyDescent="0.2">
      <c r="A460" s="8">
        <v>451</v>
      </c>
      <c r="B460" s="9">
        <f>$I$3*'Punto de Medida'!C460</f>
        <v>569.63468172520004</v>
      </c>
      <c r="C460" s="20">
        <f>$I$4*'Punto de Medida'!D460</f>
        <v>112.19790723680001</v>
      </c>
      <c r="D460" s="9">
        <f ca="1">IF($I$13="SI",B460,'Energía Transada'!B460*'Energía Transada'!$I$15)</f>
        <v>569.63468172520004</v>
      </c>
      <c r="E460" s="20">
        <f ca="1">IF($I$13="SI",'Energía Transada'!C460*'Energía Transada'!$I$16,0)</f>
        <v>22.994640902704106</v>
      </c>
    </row>
    <row r="461" spans="1:5" x14ac:dyDescent="0.2">
      <c r="A461" s="8">
        <v>452</v>
      </c>
      <c r="B461" s="9">
        <f>$I$3*'Punto de Medida'!C461</f>
        <v>532.58413837720002</v>
      </c>
      <c r="C461" s="20">
        <f>$I$4*'Punto de Medida'!D461</f>
        <v>757.78503613999999</v>
      </c>
      <c r="D461" s="9">
        <f ca="1">IF($I$13="SI",B461,'Energía Transada'!B461*'Energía Transada'!$I$15)</f>
        <v>532.58413837720002</v>
      </c>
      <c r="E461" s="20">
        <f ca="1">IF($I$13="SI",'Energía Transada'!C461*'Energía Transada'!$I$16,0)</f>
        <v>155.30588062311642</v>
      </c>
    </row>
    <row r="462" spans="1:5" x14ac:dyDescent="0.2">
      <c r="A462" s="8">
        <v>453</v>
      </c>
      <c r="B462" s="9">
        <f>$I$3*'Punto de Medida'!C462</f>
        <v>1044.8828371436</v>
      </c>
      <c r="C462" s="20">
        <f>$I$4*'Punto de Medida'!D462</f>
        <v>778.72549084000002</v>
      </c>
      <c r="D462" s="9">
        <f ca="1">IF($I$13="SI",B462,'Energía Transada'!B462*'Energía Transada'!$I$15)</f>
        <v>1044.8828371436</v>
      </c>
      <c r="E462" s="20">
        <f ca="1">IF($I$13="SI",'Energía Transada'!C462*'Energía Transada'!$I$16,0)</f>
        <v>159.59756705492813</v>
      </c>
    </row>
    <row r="463" spans="1:5" x14ac:dyDescent="0.2">
      <c r="A463" s="8">
        <v>454</v>
      </c>
      <c r="B463" s="9">
        <f>$I$3*'Punto de Medida'!C463</f>
        <v>1958.8387480480003</v>
      </c>
      <c r="C463" s="20">
        <f>$I$4*'Punto de Medida'!D463</f>
        <v>874.93973534000008</v>
      </c>
      <c r="D463" s="9">
        <f ca="1">IF($I$13="SI",B463,'Energía Transada'!B463*'Energía Transada'!$I$15)</f>
        <v>1958.8387480480003</v>
      </c>
      <c r="E463" s="20">
        <f ca="1">IF($I$13="SI",'Energía Transada'!C463*'Energía Transada'!$I$16,0)</f>
        <v>179.3164018932024</v>
      </c>
    </row>
    <row r="464" spans="1:5" x14ac:dyDescent="0.2">
      <c r="A464" s="8">
        <v>455</v>
      </c>
      <c r="B464" s="9">
        <f>$I$3*'Punto de Medida'!C464</f>
        <v>1645.005641552</v>
      </c>
      <c r="C464" s="20">
        <f>$I$4*'Punto de Medida'!D464</f>
        <v>665.19556635840001</v>
      </c>
      <c r="D464" s="9">
        <f ca="1">IF($I$13="SI",B464,'Energía Transada'!B464*'Energía Transada'!$I$15)</f>
        <v>1645.005641552</v>
      </c>
      <c r="E464" s="20">
        <f ca="1">IF($I$13="SI",'Energía Transada'!C464*'Energía Transada'!$I$16,0)</f>
        <v>136.32993301915479</v>
      </c>
    </row>
    <row r="465" spans="1:5" x14ac:dyDescent="0.2">
      <c r="A465" s="8">
        <v>456</v>
      </c>
      <c r="B465" s="9">
        <f>$I$3*'Punto de Medida'!C465</f>
        <v>769.5340884868001</v>
      </c>
      <c r="C465" s="20">
        <f>$I$4*'Punto de Medida'!D465</f>
        <v>292.49143210759996</v>
      </c>
      <c r="D465" s="9">
        <f ca="1">IF($I$13="SI",B465,'Energía Transada'!B465*'Energía Transada'!$I$15)</f>
        <v>769.5340884868001</v>
      </c>
      <c r="E465" s="20">
        <f ca="1">IF($I$13="SI",'Energía Transada'!C465*'Energía Transada'!$I$16,0)</f>
        <v>59.945284311202663</v>
      </c>
    </row>
    <row r="466" spans="1:5" x14ac:dyDescent="0.2">
      <c r="A466" s="8">
        <v>457</v>
      </c>
      <c r="B466" s="9">
        <f>$I$3*'Punto de Medida'!C466</f>
        <v>365.76381820160003</v>
      </c>
      <c r="C466" s="20">
        <f>$I$4*'Punto de Medida'!D466</f>
        <v>100.71958991380001</v>
      </c>
      <c r="D466" s="9">
        <f ca="1">IF($I$13="SI",B466,'Energía Transada'!B466*'Energía Transada'!$I$15)</f>
        <v>365.76381820160003</v>
      </c>
      <c r="E466" s="20">
        <f ca="1">IF($I$13="SI",'Energía Transada'!C466*'Energía Transada'!$I$16,0)</f>
        <v>20.642192523674957</v>
      </c>
    </row>
    <row r="467" spans="1:5" x14ac:dyDescent="0.2">
      <c r="A467" s="8">
        <v>458</v>
      </c>
      <c r="B467" s="9">
        <f>$I$3*'Punto de Medida'!C467</f>
        <v>195.05279917760001</v>
      </c>
      <c r="C467" s="20">
        <f>$I$4*'Punto de Medida'!D467</f>
        <v>82.357324090799992</v>
      </c>
      <c r="D467" s="9">
        <f ca="1">IF($I$13="SI",B467,'Energía Transada'!B467*'Energía Transada'!$I$15)</f>
        <v>195.05279917760001</v>
      </c>
      <c r="E467" s="20">
        <f ca="1">IF($I$13="SI",'Energía Transada'!C467*'Energía Transada'!$I$16,0)</f>
        <v>16.878898544681803</v>
      </c>
    </row>
    <row r="468" spans="1:5" x14ac:dyDescent="0.2">
      <c r="A468" s="8">
        <v>459</v>
      </c>
      <c r="B468" s="9">
        <f>$I$3*'Punto de Medida'!C468</f>
        <v>253.8271286824</v>
      </c>
      <c r="C468" s="20">
        <f>$I$4*'Punto de Medida'!D468</f>
        <v>284.72054420040001</v>
      </c>
      <c r="D468" s="9">
        <f ca="1">IF($I$13="SI",B468,'Energía Transada'!B468*'Energía Transada'!$I$15)</f>
        <v>253.8271286824</v>
      </c>
      <c r="E468" s="20">
        <f ca="1">IF($I$13="SI",'Energía Transada'!C468*'Energía Transada'!$I$16,0)</f>
        <v>58.352663010841901</v>
      </c>
    </row>
    <row r="469" spans="1:5" x14ac:dyDescent="0.2">
      <c r="A469" s="8">
        <v>460</v>
      </c>
      <c r="B469" s="9">
        <f>$I$3*'Punto de Medida'!C469</f>
        <v>181.87449957040002</v>
      </c>
      <c r="C469" s="20">
        <f>$I$4*'Punto de Medida'!D469</f>
        <v>506.39252415179999</v>
      </c>
      <c r="D469" s="9">
        <f ca="1">IF($I$13="SI",B469,'Energía Transada'!B469*'Energía Transada'!$I$15)</f>
        <v>181.87449957040002</v>
      </c>
      <c r="E469" s="20">
        <f ca="1">IF($I$13="SI",'Energía Transada'!C469*'Energía Transada'!$I$16,0)</f>
        <v>103.78370270408497</v>
      </c>
    </row>
    <row r="470" spans="1:5" x14ac:dyDescent="0.2">
      <c r="A470" s="8">
        <v>461</v>
      </c>
      <c r="B470" s="9">
        <f>$I$3*'Punto de Medida'!C470</f>
        <v>196.73827427800001</v>
      </c>
      <c r="C470" s="20">
        <f>$I$4*'Punto de Medida'!D470</f>
        <v>725.99939487460006</v>
      </c>
      <c r="D470" s="9">
        <f ca="1">IF($I$13="SI",B470,'Energía Transada'!B470*'Energía Transada'!$I$15)</f>
        <v>196.73827427800001</v>
      </c>
      <c r="E470" s="20">
        <f ca="1">IF($I$13="SI",'Energía Transada'!C470*'Energía Transada'!$I$16,0)</f>
        <v>148.79150415424485</v>
      </c>
    </row>
    <row r="471" spans="1:5" x14ac:dyDescent="0.2">
      <c r="A471" s="8">
        <v>462</v>
      </c>
      <c r="B471" s="9">
        <f>$I$3*'Punto de Medida'!C471</f>
        <v>214.61498207240001</v>
      </c>
      <c r="C471" s="20">
        <f>$I$4*'Punto de Medida'!D471</f>
        <v>909.06279112000016</v>
      </c>
      <c r="D471" s="9">
        <f ca="1">IF($I$13="SI",B471,'Energía Transada'!B471*'Energía Transada'!$I$15)</f>
        <v>214.61498207240001</v>
      </c>
      <c r="E471" s="20">
        <f ca="1">IF($I$13="SI",'Energía Transada'!C471*'Energía Transada'!$I$16,0)</f>
        <v>186.30982479642998</v>
      </c>
    </row>
    <row r="472" spans="1:5" x14ac:dyDescent="0.2">
      <c r="A472" s="8">
        <v>463</v>
      </c>
      <c r="B472" s="9">
        <f>$I$3*'Punto de Medida'!C472</f>
        <v>192.74138807560001</v>
      </c>
      <c r="C472" s="20">
        <f>$I$4*'Punto de Medida'!D472</f>
        <v>702.35375838540006</v>
      </c>
      <c r="D472" s="9">
        <f ca="1">IF($I$13="SI",B472,'Energía Transada'!B472*'Energía Transada'!$I$15)</f>
        <v>192.74138807560001</v>
      </c>
      <c r="E472" s="20">
        <f ca="1">IF($I$13="SI",'Energía Transada'!C472*'Energía Transada'!$I$16,0)</f>
        <v>143.94539843466603</v>
      </c>
    </row>
    <row r="473" spans="1:5" x14ac:dyDescent="0.2">
      <c r="A473" s="8">
        <v>464</v>
      </c>
      <c r="B473" s="9">
        <f>$I$3*'Punto de Medida'!C473</f>
        <v>155.71551424520001</v>
      </c>
      <c r="C473" s="20">
        <f>$I$4*'Punto de Medida'!D473</f>
        <v>446.55277137899998</v>
      </c>
      <c r="D473" s="9">
        <f ca="1">IF($I$13="SI",B473,'Energía Transada'!B473*'Energía Transada'!$I$15)</f>
        <v>155.71551424520001</v>
      </c>
      <c r="E473" s="20">
        <f ca="1">IF($I$13="SI",'Energía Transada'!C473*'Energía Transada'!$I$16,0)</f>
        <v>91.519716141367581</v>
      </c>
    </row>
    <row r="474" spans="1:5" x14ac:dyDescent="0.2">
      <c r="A474" s="8">
        <v>465</v>
      </c>
      <c r="B474" s="9">
        <f>$I$3*'Punto de Medida'!C474</f>
        <v>54.569710176800001</v>
      </c>
      <c r="C474" s="20">
        <f>$I$4*'Punto de Medida'!D474</f>
        <v>485.07404844360002</v>
      </c>
      <c r="D474" s="9">
        <f ca="1">IF($I$13="SI",B474,'Energía Transada'!B474*'Energía Transada'!$I$15)</f>
        <v>54.569710176800001</v>
      </c>
      <c r="E474" s="20">
        <f ca="1">IF($I$13="SI",'Energía Transada'!C474*'Energía Transada'!$I$16,0)</f>
        <v>99.414541945422513</v>
      </c>
    </row>
    <row r="475" spans="1:5" x14ac:dyDescent="0.2">
      <c r="A475" s="8">
        <v>466</v>
      </c>
      <c r="B475" s="9">
        <f>$I$3*'Punto de Medida'!C475</f>
        <v>30.577470669200004</v>
      </c>
      <c r="C475" s="20">
        <f>$I$4*'Punto de Medida'!D475</f>
        <v>631.93080618579995</v>
      </c>
      <c r="D475" s="9">
        <f ca="1">IF($I$13="SI",B475,'Energía Transada'!B475*'Energía Transada'!$I$15)</f>
        <v>30.577470669200004</v>
      </c>
      <c r="E475" s="20">
        <f ca="1">IF($I$13="SI",'Energía Transada'!C475*'Energía Transada'!$I$16,0)</f>
        <v>129.51241535129736</v>
      </c>
    </row>
    <row r="476" spans="1:5" x14ac:dyDescent="0.2">
      <c r="A476" s="8">
        <v>467</v>
      </c>
      <c r="B476" s="9">
        <f>$I$3*'Punto de Medida'!C476</f>
        <v>0</v>
      </c>
      <c r="C476" s="20">
        <f>$I$4*'Punto de Medida'!D476</f>
        <v>591.20234368580009</v>
      </c>
      <c r="D476" s="9">
        <f ca="1">IF($I$13="SI",B476,'Energía Transada'!B476*'Energía Transada'!$I$15)</f>
        <v>0</v>
      </c>
      <c r="E476" s="20">
        <f ca="1">IF($I$13="SI",'Energía Transada'!C476*'Energía Transada'!$I$16,0)</f>
        <v>121.16523319102647</v>
      </c>
    </row>
    <row r="477" spans="1:5" x14ac:dyDescent="0.2">
      <c r="A477" s="8">
        <v>468</v>
      </c>
      <c r="B477" s="9">
        <f>$I$3*'Punto de Medida'!C477</f>
        <v>0</v>
      </c>
      <c r="C477" s="20">
        <f>$I$4*'Punto de Medida'!D477</f>
        <v>358.39780996140001</v>
      </c>
      <c r="D477" s="9">
        <f ca="1">IF($I$13="SI",B477,'Energía Transada'!B477*'Energía Transada'!$I$15)</f>
        <v>0</v>
      </c>
      <c r="E477" s="20">
        <f ca="1">IF($I$13="SI",'Energía Transada'!C477*'Energía Transada'!$I$16,0)</f>
        <v>73.452608371601826</v>
      </c>
    </row>
    <row r="478" spans="1:5" x14ac:dyDescent="0.2">
      <c r="A478" s="8">
        <v>469</v>
      </c>
      <c r="B478" s="9">
        <f>$I$3*'Punto de Medida'!C478</f>
        <v>0</v>
      </c>
      <c r="C478" s="20">
        <f>$I$4*'Punto de Medida'!D478</f>
        <v>113.16834933360001</v>
      </c>
      <c r="D478" s="9">
        <f ca="1">IF($I$13="SI",B478,'Energía Transada'!B478*'Energía Transada'!$I$15)</f>
        <v>0</v>
      </c>
      <c r="E478" s="20">
        <f ca="1">IF($I$13="SI",'Energía Transada'!C478*'Energía Transada'!$I$16,0)</f>
        <v>23.193530241038076</v>
      </c>
    </row>
    <row r="479" spans="1:5" x14ac:dyDescent="0.2">
      <c r="A479" s="8">
        <v>470</v>
      </c>
      <c r="B479" s="9">
        <f>$I$3*'Punto de Medida'!C479</f>
        <v>252.81204406640001</v>
      </c>
      <c r="C479" s="20">
        <f>$I$4*'Punto de Medida'!D479</f>
        <v>0.3593769718</v>
      </c>
      <c r="D479" s="9">
        <f ca="1">IF($I$13="SI",B479,'Energía Transada'!B479*'Energía Transada'!$I$15)</f>
        <v>252.81204406640001</v>
      </c>
      <c r="E479" s="20">
        <f ca="1">IF($I$13="SI",'Energía Transada'!C479*'Energía Transada'!$I$16,0)</f>
        <v>7.3653284796133686E-2</v>
      </c>
    </row>
    <row r="480" spans="1:5" x14ac:dyDescent="0.2">
      <c r="A480" s="8">
        <v>471</v>
      </c>
      <c r="B480" s="9">
        <f>$I$3*'Punto de Medida'!C480</f>
        <v>182.04270957600002</v>
      </c>
      <c r="C480" s="20">
        <f>$I$4*'Punto de Medida'!D480</f>
        <v>0.7375268076</v>
      </c>
      <c r="D480" s="9">
        <f ca="1">IF($I$13="SI",B480,'Energía Transada'!B480*'Energía Transada'!$I$15)</f>
        <v>182.04270957600002</v>
      </c>
      <c r="E480" s="20">
        <f ca="1">IF($I$13="SI",'Energía Transada'!C480*'Energía Transada'!$I$16,0)</f>
        <v>0.15115401449588955</v>
      </c>
    </row>
    <row r="481" spans="1:5" x14ac:dyDescent="0.2">
      <c r="A481" s="8">
        <v>472</v>
      </c>
      <c r="B481" s="9">
        <f>$I$3*'Punto de Medida'!C481</f>
        <v>252.76502585880004</v>
      </c>
      <c r="C481" s="20">
        <f>$I$4*'Punto de Medida'!D481</f>
        <v>0.7433813882000001</v>
      </c>
      <c r="D481" s="9">
        <f ca="1">IF($I$13="SI",B481,'Energía Transada'!B481*'Energía Transada'!$I$15)</f>
        <v>252.76502585880004</v>
      </c>
      <c r="E481" s="20">
        <f ca="1">IF($I$13="SI",'Energía Transada'!C481*'Energía Transada'!$I$16,0)</f>
        <v>0.15235389408231365</v>
      </c>
    </row>
    <row r="482" spans="1:5" x14ac:dyDescent="0.2">
      <c r="A482" s="8">
        <v>473</v>
      </c>
      <c r="B482" s="9">
        <f>$I$3*'Punto de Medida'!C482</f>
        <v>514.81924097240005</v>
      </c>
      <c r="C482" s="20">
        <f>$I$4*'Punto de Medida'!D482</f>
        <v>19.111362498800002</v>
      </c>
      <c r="D482" s="9">
        <f ca="1">IF($I$13="SI",B482,'Energía Transada'!B482*'Energía Transada'!$I$15)</f>
        <v>514.81924097240005</v>
      </c>
      <c r="E482" s="20">
        <f ca="1">IF($I$13="SI",'Energía Transada'!C482*'Energía Transada'!$I$16,0)</f>
        <v>3.9168192049590465</v>
      </c>
    </row>
    <row r="483" spans="1:5" x14ac:dyDescent="0.2">
      <c r="A483" s="8">
        <v>474</v>
      </c>
      <c r="B483" s="9">
        <f>$I$3*'Punto de Medida'!C483</f>
        <v>546.06300683480003</v>
      </c>
      <c r="C483" s="20">
        <f>$I$4*'Punto de Medida'!D483</f>
        <v>36.991826363800001</v>
      </c>
      <c r="D483" s="9">
        <f ca="1">IF($I$13="SI",B483,'Energía Transada'!B483*'Energía Transada'!$I$15)</f>
        <v>546.06300683480003</v>
      </c>
      <c r="E483" s="20">
        <f ca="1">IF($I$13="SI",'Energía Transada'!C483*'Energía Transada'!$I$16,0)</f>
        <v>7.5813692476054415</v>
      </c>
    </row>
    <row r="484" spans="1:5" x14ac:dyDescent="0.2">
      <c r="A484" s="8">
        <v>475</v>
      </c>
      <c r="B484" s="9">
        <f>$I$3*'Punto de Medida'!C484</f>
        <v>406.54393073839998</v>
      </c>
      <c r="C484" s="20">
        <f>$I$4*'Punto de Medida'!D484</f>
        <v>187.15349153819997</v>
      </c>
      <c r="D484" s="9">
        <f ca="1">IF($I$13="SI",B484,'Energía Transada'!B484*'Energía Transada'!$I$15)</f>
        <v>406.54393073839998</v>
      </c>
      <c r="E484" s="20">
        <f ca="1">IF($I$13="SI",'Energía Transada'!C484*'Energía Transada'!$I$16,0)</f>
        <v>38.356574000309493</v>
      </c>
    </row>
    <row r="485" spans="1:5" x14ac:dyDescent="0.2">
      <c r="A485" s="8">
        <v>476</v>
      </c>
      <c r="B485" s="9">
        <f>$I$3*'Punto de Medida'!C485</f>
        <v>91.03429160280001</v>
      </c>
      <c r="C485" s="20">
        <f>$I$4*'Punto de Medida'!D485</f>
        <v>45.480050963600014</v>
      </c>
      <c r="D485" s="9">
        <f ca="1">IF($I$13="SI",B485,'Energía Transada'!B485*'Energía Transada'!$I$15)</f>
        <v>91.03429160280001</v>
      </c>
      <c r="E485" s="20">
        <f ca="1">IF($I$13="SI",'Energía Transada'!C485*'Energía Transada'!$I$16,0)</f>
        <v>9.3210066560105229</v>
      </c>
    </row>
    <row r="486" spans="1:5" x14ac:dyDescent="0.2">
      <c r="A486" s="8">
        <v>477</v>
      </c>
      <c r="B486" s="9">
        <f>$I$3*'Punto de Medida'!C486</f>
        <v>0</v>
      </c>
      <c r="C486" s="20">
        <f>$I$4*'Punto de Medida'!D486</f>
        <v>67.318019399400001</v>
      </c>
      <c r="D486" s="9">
        <f ca="1">IF($I$13="SI",B486,'Energía Transada'!B486*'Energía Transada'!$I$15)</f>
        <v>0</v>
      </c>
      <c r="E486" s="20">
        <f ca="1">IF($I$13="SI",'Energía Transada'!C486*'Energía Transada'!$I$16,0)</f>
        <v>13.796635966689006</v>
      </c>
    </row>
    <row r="487" spans="1:5" x14ac:dyDescent="0.2">
      <c r="A487" s="8">
        <v>478</v>
      </c>
      <c r="B487" s="9">
        <f>$I$3*'Punto de Medida'!C487</f>
        <v>7.2332114400000008E-2</v>
      </c>
      <c r="C487" s="20">
        <f>$I$4*'Punto de Medida'!D487</f>
        <v>131.80747127020001</v>
      </c>
      <c r="D487" s="9">
        <f ca="1">IF($I$13="SI",B487,'Energía Transada'!B487*'Energía Transada'!$I$15)</f>
        <v>7.2332114400000008E-2</v>
      </c>
      <c r="E487" s="20">
        <f ca="1">IF($I$13="SI",'Energía Transada'!C487*'Energía Transada'!$I$16,0)</f>
        <v>27.013565090433683</v>
      </c>
    </row>
    <row r="488" spans="1:5" x14ac:dyDescent="0.2">
      <c r="A488" s="8">
        <v>479</v>
      </c>
      <c r="B488" s="9">
        <f>$I$3*'Punto de Medida'!C488</f>
        <v>1.8170502896000003</v>
      </c>
      <c r="C488" s="20">
        <f>$I$4*'Punto de Medida'!D488</f>
        <v>20.012725290800002</v>
      </c>
      <c r="D488" s="9">
        <f ca="1">IF($I$13="SI",B488,'Energía Transada'!B488*'Energía Transada'!$I$15)</f>
        <v>1.8170502896000003</v>
      </c>
      <c r="E488" s="20">
        <f ca="1">IF($I$13="SI",'Energía Transada'!C488*'Energía Transada'!$I$16,0)</f>
        <v>4.1015509369097529</v>
      </c>
    </row>
    <row r="489" spans="1:5" x14ac:dyDescent="0.2">
      <c r="A489" s="8">
        <v>480</v>
      </c>
      <c r="B489" s="9">
        <f>$I$3*'Punto de Medida'!C489</f>
        <v>100.9685435304</v>
      </c>
      <c r="C489" s="20">
        <f>$I$4*'Punto de Medida'!D489</f>
        <v>3.2007590141999995</v>
      </c>
      <c r="D489" s="9">
        <f ca="1">IF($I$13="SI",B489,'Energía Transada'!B489*'Energía Transada'!$I$15)</f>
        <v>100.9685435304</v>
      </c>
      <c r="E489" s="20">
        <f ca="1">IF($I$13="SI",'Energía Transada'!C489*'Energía Transada'!$I$16,0)</f>
        <v>0.65598642577427568</v>
      </c>
    </row>
    <row r="490" spans="1:5" x14ac:dyDescent="0.2">
      <c r="A490" s="8">
        <v>481</v>
      </c>
      <c r="B490" s="9">
        <f>$I$3*'Punto de Medida'!C490</f>
        <v>1026.4647859284</v>
      </c>
      <c r="C490" s="20">
        <f>$I$4*'Punto de Medida'!D490</f>
        <v>0.93449713280000002</v>
      </c>
      <c r="D490" s="9">
        <f ca="1">IF($I$13="SI",B490,'Energía Transada'!B490*'Energía Transada'!$I$15)</f>
        <v>1026.4647859284</v>
      </c>
      <c r="E490" s="20">
        <f ca="1">IF($I$13="SI",'Energía Transada'!C490*'Energía Transada'!$I$16,0)</f>
        <v>0.19152252054033464</v>
      </c>
    </row>
    <row r="491" spans="1:5" x14ac:dyDescent="0.2">
      <c r="A491" s="8">
        <v>482</v>
      </c>
      <c r="B491" s="9">
        <f>$I$3*'Punto de Medida'!C491</f>
        <v>1191.0881581872002</v>
      </c>
      <c r="C491" s="20">
        <f>$I$4*'Punto de Medida'!D491</f>
        <v>0</v>
      </c>
      <c r="D491" s="9">
        <f ca="1">IF($I$13="SI",B491,'Energía Transada'!B491*'Energía Transada'!$I$15)</f>
        <v>1191.0881581872002</v>
      </c>
      <c r="E491" s="20">
        <f ca="1">IF($I$13="SI",'Energía Transada'!C491*'Energía Transada'!$I$16,0)</f>
        <v>0</v>
      </c>
    </row>
    <row r="492" spans="1:5" x14ac:dyDescent="0.2">
      <c r="A492" s="8">
        <v>483</v>
      </c>
      <c r="B492" s="9">
        <f>$I$3*'Punto de Medida'!C492</f>
        <v>838.2383064692001</v>
      </c>
      <c r="C492" s="20">
        <f>$I$4*'Punto de Medida'!D492</f>
        <v>0</v>
      </c>
      <c r="D492" s="9">
        <f ca="1">IF($I$13="SI",B492,'Energía Transada'!B492*'Energía Transada'!$I$15)</f>
        <v>838.2383064692001</v>
      </c>
      <c r="E492" s="20">
        <f ca="1">IF($I$13="SI",'Energía Transada'!C492*'Energía Transada'!$I$16,0)</f>
        <v>0</v>
      </c>
    </row>
    <row r="493" spans="1:5" x14ac:dyDescent="0.2">
      <c r="A493" s="8">
        <v>484</v>
      </c>
      <c r="B493" s="9">
        <f>$I$3*'Punto de Medida'!C493</f>
        <v>614.96674053360005</v>
      </c>
      <c r="C493" s="20">
        <f>$I$4*'Punto de Medida'!D493</f>
        <v>0</v>
      </c>
      <c r="D493" s="9">
        <f ca="1">IF($I$13="SI",B493,'Energía Transada'!B493*'Energía Transada'!$I$15)</f>
        <v>614.96674053360005</v>
      </c>
      <c r="E493" s="20">
        <f ca="1">IF($I$13="SI",'Energía Transada'!C493*'Energía Transada'!$I$16,0)</f>
        <v>0</v>
      </c>
    </row>
    <row r="494" spans="1:5" x14ac:dyDescent="0.2">
      <c r="A494" s="8">
        <v>485</v>
      </c>
      <c r="B494" s="9">
        <f>$I$3*'Punto de Medida'!C494</f>
        <v>677.38853709799992</v>
      </c>
      <c r="C494" s="20">
        <f>$I$4*'Punto de Medida'!D494</f>
        <v>78.2101166044</v>
      </c>
      <c r="D494" s="9">
        <f ca="1">IF($I$13="SI",B494,'Energía Transada'!B494*'Energía Transada'!$I$15)</f>
        <v>677.38853709799992</v>
      </c>
      <c r="E494" s="20">
        <f ca="1">IF($I$13="SI",'Energía Transada'!C494*'Energía Transada'!$I$16,0)</f>
        <v>16.028940205463375</v>
      </c>
    </row>
    <row r="495" spans="1:5" x14ac:dyDescent="0.2">
      <c r="A495" s="8">
        <v>486</v>
      </c>
      <c r="B495" s="9">
        <f>$I$3*'Punto de Medida'!C495</f>
        <v>526.665956908</v>
      </c>
      <c r="C495" s="20">
        <f>$I$4*'Punto de Medida'!D495</f>
        <v>66.725731560400007</v>
      </c>
      <c r="D495" s="9">
        <f ca="1">IF($I$13="SI",B495,'Energía Transada'!B495*'Energía Transada'!$I$15)</f>
        <v>526.665956908</v>
      </c>
      <c r="E495" s="20">
        <f ca="1">IF($I$13="SI",'Energía Transada'!C495*'Energía Transada'!$I$16,0)</f>
        <v>13.675248264331074</v>
      </c>
    </row>
    <row r="496" spans="1:5" x14ac:dyDescent="0.2">
      <c r="A496" s="8">
        <v>487</v>
      </c>
      <c r="B496" s="9">
        <f>$I$3*'Punto de Medida'!C496</f>
        <v>529.04211443719998</v>
      </c>
      <c r="C496" s="20">
        <f>$I$4*'Punto de Medida'!D496</f>
        <v>22.923632080800001</v>
      </c>
      <c r="D496" s="9">
        <f ca="1">IF($I$13="SI",B496,'Energía Transada'!B496*'Energía Transada'!$I$15)</f>
        <v>529.04211443719998</v>
      </c>
      <c r="E496" s="20">
        <f ca="1">IF($I$13="SI",'Energía Transada'!C496*'Energía Transada'!$I$16,0)</f>
        <v>4.6981329765018325</v>
      </c>
    </row>
    <row r="497" spans="1:5" x14ac:dyDescent="0.2">
      <c r="A497" s="8">
        <v>488</v>
      </c>
      <c r="B497" s="9">
        <f>$I$3*'Punto de Medida'!C497</f>
        <v>361.14196016080007</v>
      </c>
      <c r="C497" s="20">
        <f>$I$4*'Punto de Medida'!D497</f>
        <v>99.5354018978</v>
      </c>
      <c r="D497" s="9">
        <f ca="1">IF($I$13="SI",B497,'Energía Transada'!B497*'Energía Transada'!$I$15)</f>
        <v>361.14196016080007</v>
      </c>
      <c r="E497" s="20">
        <f ca="1">IF($I$13="SI",'Energía Transada'!C497*'Energía Transada'!$I$16,0)</f>
        <v>20.399496569179696</v>
      </c>
    </row>
    <row r="498" spans="1:5" x14ac:dyDescent="0.2">
      <c r="A498" s="8">
        <v>489</v>
      </c>
      <c r="B498" s="9">
        <f>$I$3*'Punto de Medida'!C498</f>
        <v>451.4728257676</v>
      </c>
      <c r="C498" s="20">
        <f>$I$4*'Punto de Medida'!D498</f>
        <v>318.99111185700002</v>
      </c>
      <c r="D498" s="9">
        <f ca="1">IF($I$13="SI",B498,'Energía Transada'!B498*'Energía Transada'!$I$15)</f>
        <v>451.4728257676</v>
      </c>
      <c r="E498" s="20">
        <f ca="1">IF($I$13="SI",'Energía Transada'!C498*'Energía Transada'!$I$16,0)</f>
        <v>65.376318052215723</v>
      </c>
    </row>
    <row r="499" spans="1:5" x14ac:dyDescent="0.2">
      <c r="A499" s="8">
        <v>490</v>
      </c>
      <c r="B499" s="9">
        <f>$I$3*'Punto de Medida'!C499</f>
        <v>273.973228984</v>
      </c>
      <c r="C499" s="20">
        <f>$I$4*'Punto de Medida'!D499</f>
        <v>556.4362225356</v>
      </c>
      <c r="D499" s="9">
        <f ca="1">IF($I$13="SI",B499,'Energía Transada'!B499*'Energía Transada'!$I$15)</f>
        <v>273.973228984</v>
      </c>
      <c r="E499" s="20">
        <f ca="1">IF($I$13="SI",'Energía Transada'!C499*'Energía Transada'!$I$16,0)</f>
        <v>114.04001587532818</v>
      </c>
    </row>
    <row r="500" spans="1:5" x14ac:dyDescent="0.2">
      <c r="A500" s="8">
        <v>491</v>
      </c>
      <c r="B500" s="9">
        <f>$I$3*'Punto de Medida'!C500</f>
        <v>504.92188019000002</v>
      </c>
      <c r="C500" s="20">
        <f>$I$4*'Punto de Medida'!D500</f>
        <v>603.11336579559998</v>
      </c>
      <c r="D500" s="9">
        <f ca="1">IF($I$13="SI",B500,'Energía Transada'!B500*'Energía Transada'!$I$15)</f>
        <v>504.92188019000002</v>
      </c>
      <c r="E500" s="20">
        <f ca="1">IF($I$13="SI",'Energía Transada'!C500*'Energía Transada'!$I$16,0)</f>
        <v>123.60636318127627</v>
      </c>
    </row>
    <row r="501" spans="1:5" x14ac:dyDescent="0.2">
      <c r="A501" s="8">
        <v>492</v>
      </c>
      <c r="B501" s="9">
        <f>$I$3*'Punto de Medida'!C501</f>
        <v>297.86064901319997</v>
      </c>
      <c r="C501" s="20">
        <f>$I$4*'Punto de Medida'!D501</f>
        <v>638.52450683999996</v>
      </c>
      <c r="D501" s="9">
        <f ca="1">IF($I$13="SI",B501,'Energía Transada'!B501*'Energía Transada'!$I$15)</f>
        <v>297.86064901319997</v>
      </c>
      <c r="E501" s="20">
        <f ca="1">IF($I$13="SI",'Energía Transada'!C501*'Energía Transada'!$I$16,0)</f>
        <v>130.86377548356128</v>
      </c>
    </row>
    <row r="502" spans="1:5" x14ac:dyDescent="0.2">
      <c r="A502" s="8">
        <v>493</v>
      </c>
      <c r="B502" s="9">
        <f>$I$3*'Punto de Medida'!C502</f>
        <v>259.80759936039999</v>
      </c>
      <c r="C502" s="20">
        <f>$I$4*'Punto de Medida'!D502</f>
        <v>404.63140701720005</v>
      </c>
      <c r="D502" s="9">
        <f ca="1">IF($I$13="SI",B502,'Energía Transada'!B502*'Energía Transada'!$I$15)</f>
        <v>259.80759936039999</v>
      </c>
      <c r="E502" s="20">
        <f ca="1">IF($I$13="SI",'Energía Transada'!C502*'Energía Transada'!$I$16,0)</f>
        <v>82.928052148771883</v>
      </c>
    </row>
    <row r="503" spans="1:5" x14ac:dyDescent="0.2">
      <c r="A503" s="8">
        <v>494</v>
      </c>
      <c r="B503" s="9">
        <f>$I$3*'Punto de Medida'!C503</f>
        <v>364.29741628279999</v>
      </c>
      <c r="C503" s="20">
        <f>$I$4*'Punto de Medida'!D503</f>
        <v>333.43860599059997</v>
      </c>
      <c r="D503" s="9">
        <f ca="1">IF($I$13="SI",B503,'Energía Transada'!B503*'Energía Transada'!$I$15)</f>
        <v>364.29741628279999</v>
      </c>
      <c r="E503" s="20">
        <f ca="1">IF($I$13="SI",'Energía Transada'!C503*'Energía Transada'!$I$16,0)</f>
        <v>68.337290745270479</v>
      </c>
    </row>
    <row r="504" spans="1:5" x14ac:dyDescent="0.2">
      <c r="A504" s="8">
        <v>495</v>
      </c>
      <c r="B504" s="9">
        <f>$I$3*'Punto de Medida'!C504</f>
        <v>211.606463432</v>
      </c>
      <c r="C504" s="20">
        <f>$I$4*'Punto de Medida'!D504</f>
        <v>537.07166118100008</v>
      </c>
      <c r="D504" s="9">
        <f ca="1">IF($I$13="SI",B504,'Energía Transada'!B504*'Energía Transada'!$I$15)</f>
        <v>211.606463432</v>
      </c>
      <c r="E504" s="20">
        <f ca="1">IF($I$13="SI",'Energía Transada'!C504*'Energía Transada'!$I$16,0)</f>
        <v>110.07130428744075</v>
      </c>
    </row>
    <row r="505" spans="1:5" x14ac:dyDescent="0.2">
      <c r="A505" s="8">
        <v>496</v>
      </c>
      <c r="B505" s="9">
        <f>$I$3*'Punto de Medida'!C505</f>
        <v>275.80996268280001</v>
      </c>
      <c r="C505" s="20">
        <f>$I$4*'Punto de Medida'!D505</f>
        <v>1364.9589338000001</v>
      </c>
      <c r="D505" s="9">
        <f ca="1">IF($I$13="SI",B505,'Energía Transada'!B505*'Energía Transada'!$I$15)</f>
        <v>275.80996268280001</v>
      </c>
      <c r="E505" s="20">
        <f ca="1">IF($I$13="SI",'Energía Transada'!C505*'Energía Transada'!$I$16,0)</f>
        <v>279.74443822223333</v>
      </c>
    </row>
    <row r="506" spans="1:5" x14ac:dyDescent="0.2">
      <c r="A506" s="8">
        <v>497</v>
      </c>
      <c r="B506" s="9">
        <f>$I$3*'Punto de Medida'!C506</f>
        <v>310.88726792760002</v>
      </c>
      <c r="C506" s="20">
        <f>$I$4*'Punto de Medida'!D506</f>
        <v>2910.9787506800003</v>
      </c>
      <c r="D506" s="9">
        <f ca="1">IF($I$13="SI",B506,'Energía Transada'!B506*'Energía Transada'!$I$15)</f>
        <v>310.88726792760002</v>
      </c>
      <c r="E506" s="20">
        <f ca="1">IF($I$13="SI",'Energía Transada'!C506*'Energía Transada'!$I$16,0)</f>
        <v>596.59678772808752</v>
      </c>
    </row>
    <row r="507" spans="1:5" x14ac:dyDescent="0.2">
      <c r="A507" s="8">
        <v>498</v>
      </c>
      <c r="B507" s="9">
        <f>$I$3*'Punto de Medida'!C507</f>
        <v>165.0307594208</v>
      </c>
      <c r="C507" s="20">
        <f>$I$4*'Punto de Medida'!D507</f>
        <v>3567.9174825800001</v>
      </c>
      <c r="D507" s="9">
        <f ca="1">IF($I$13="SI",B507,'Energía Transada'!B507*'Energía Transada'!$I$15)</f>
        <v>165.0307594208</v>
      </c>
      <c r="E507" s="20">
        <f ca="1">IF($I$13="SI",'Energía Transada'!C507*'Energía Transada'!$I$16,0)</f>
        <v>731.23450608798612</v>
      </c>
    </row>
    <row r="508" spans="1:5" x14ac:dyDescent="0.2">
      <c r="A508" s="8">
        <v>499</v>
      </c>
      <c r="B508" s="9">
        <f>$I$3*'Punto de Medida'!C508</f>
        <v>187.2111385872</v>
      </c>
      <c r="C508" s="20">
        <f>$I$4*'Punto de Medida'!D508</f>
        <v>2903.0393297400001</v>
      </c>
      <c r="D508" s="9">
        <f ca="1">IF($I$13="SI",B508,'Energía Transada'!B508*'Energía Transada'!$I$15)</f>
        <v>187.2111385872</v>
      </c>
      <c r="E508" s="20">
        <f ca="1">IF($I$13="SI",'Energía Transada'!C508*'Energía Transada'!$I$16,0)</f>
        <v>594.9696260636066</v>
      </c>
    </row>
    <row r="509" spans="1:5" x14ac:dyDescent="0.2">
      <c r="A509" s="8">
        <v>500</v>
      </c>
      <c r="B509" s="9">
        <f>$I$3*'Punto de Medida'!C509</f>
        <v>609.78492149119995</v>
      </c>
      <c r="C509" s="20">
        <f>$I$4*'Punto de Medida'!D509</f>
        <v>2008.3109969999998</v>
      </c>
      <c r="D509" s="9">
        <f ca="1">IF($I$13="SI",B509,'Energía Transada'!B509*'Energía Transada'!$I$15)</f>
        <v>609.78492149119995</v>
      </c>
      <c r="E509" s="20">
        <f ca="1">IF($I$13="SI",'Energía Transada'!C509*'Energía Transada'!$I$16,0)</f>
        <v>411.5976076051075</v>
      </c>
    </row>
    <row r="510" spans="1:5" x14ac:dyDescent="0.2">
      <c r="A510" s="8">
        <v>501</v>
      </c>
      <c r="B510" s="9">
        <f>$I$3*'Punto de Medida'!C510</f>
        <v>397.49193680560006</v>
      </c>
      <c r="C510" s="20">
        <f>$I$4*'Punto de Medida'!D510</f>
        <v>1709.6082871999999</v>
      </c>
      <c r="D510" s="9">
        <f ca="1">IF($I$13="SI",B510,'Energía Transada'!B510*'Energía Transada'!$I$15)</f>
        <v>397.49193680560006</v>
      </c>
      <c r="E510" s="20">
        <f ca="1">IF($I$13="SI",'Energía Transada'!C510*'Energía Transada'!$I$16,0)</f>
        <v>350.37933965631993</v>
      </c>
    </row>
    <row r="511" spans="1:5" x14ac:dyDescent="0.2">
      <c r="A511" s="8">
        <v>502</v>
      </c>
      <c r="B511" s="9">
        <f>$I$3*'Punto de Medida'!C511</f>
        <v>693.52770701759994</v>
      </c>
      <c r="C511" s="20">
        <f>$I$4*'Punto de Medida'!D511</f>
        <v>2884.6518283</v>
      </c>
      <c r="D511" s="9">
        <f ca="1">IF($I$13="SI",B511,'Energía Transada'!B511*'Energía Transada'!$I$15)</f>
        <v>693.52770701759994</v>
      </c>
      <c r="E511" s="20">
        <f ca="1">IF($I$13="SI",'Energía Transada'!C511*'Energía Transada'!$I$16,0)</f>
        <v>591.20116011692551</v>
      </c>
    </row>
    <row r="512" spans="1:5" x14ac:dyDescent="0.2">
      <c r="A512" s="8">
        <v>503</v>
      </c>
      <c r="B512" s="9">
        <f>$I$3*'Punto de Medida'!C512</f>
        <v>435.55711242680007</v>
      </c>
      <c r="C512" s="20">
        <f>$I$4*'Punto de Medida'!D512</f>
        <v>3505.6509763000004</v>
      </c>
      <c r="D512" s="9">
        <f ca="1">IF($I$13="SI",B512,'Energía Transada'!B512*'Energía Transada'!$I$15)</f>
        <v>435.55711242680007</v>
      </c>
      <c r="E512" s="20">
        <f ca="1">IF($I$13="SI",'Energía Transada'!C512*'Energía Transada'!$I$16,0)</f>
        <v>718.47316331933109</v>
      </c>
    </row>
    <row r="513" spans="1:5" x14ac:dyDescent="0.2">
      <c r="A513" s="8">
        <v>504</v>
      </c>
      <c r="B513" s="9">
        <f>$I$3*'Punto de Medida'!C513</f>
        <v>459.59898358920003</v>
      </c>
      <c r="C513" s="20">
        <f>$I$4*'Punto de Medida'!D513</f>
        <v>4107.3499220600006</v>
      </c>
      <c r="D513" s="9">
        <f ca="1">IF($I$13="SI",B513,'Energía Transada'!B513*'Energía Transada'!$I$15)</f>
        <v>459.59898358920003</v>
      </c>
      <c r="E513" s="20">
        <f ca="1">IF($I$13="SI",'Energía Transada'!C513*'Energía Transada'!$I$16,0)</f>
        <v>841.78964515072119</v>
      </c>
    </row>
    <row r="514" spans="1:5" x14ac:dyDescent="0.2">
      <c r="A514" s="8">
        <v>505</v>
      </c>
      <c r="B514" s="9">
        <f>$I$3*'Punto de Medida'!C514</f>
        <v>453.69202609640007</v>
      </c>
      <c r="C514" s="20">
        <f>$I$4*'Punto de Medida'!D514</f>
        <v>3826.9405987999999</v>
      </c>
      <c r="D514" s="9">
        <f ca="1">IF($I$13="SI",B514,'Energía Transada'!B514*'Energía Transada'!$I$15)</f>
        <v>453.69202609640007</v>
      </c>
      <c r="E514" s="20">
        <f ca="1">IF($I$13="SI",'Energía Transada'!C514*'Energía Transada'!$I$16,0)</f>
        <v>784.32055456844046</v>
      </c>
    </row>
    <row r="515" spans="1:5" x14ac:dyDescent="0.2">
      <c r="A515" s="8">
        <v>506</v>
      </c>
      <c r="B515" s="9">
        <f>$I$3*'Punto de Medida'!C515</f>
        <v>306.95892503640005</v>
      </c>
      <c r="C515" s="20">
        <f>$I$4*'Punto de Medida'!D515</f>
        <v>2954.8158791799997</v>
      </c>
      <c r="D515" s="9">
        <f ca="1">IF($I$13="SI",B515,'Energía Transada'!B515*'Energía Transada'!$I$15)</f>
        <v>306.95892503640005</v>
      </c>
      <c r="E515" s="20">
        <f ca="1">IF($I$13="SI",'Energía Transada'!C515*'Energía Transada'!$I$16,0)</f>
        <v>605.58108211368335</v>
      </c>
    </row>
    <row r="516" spans="1:5" x14ac:dyDescent="0.2">
      <c r="A516" s="8">
        <v>507</v>
      </c>
      <c r="B516" s="9">
        <f>$I$3*'Punto de Medida'!C516</f>
        <v>246.35332044960001</v>
      </c>
      <c r="C516" s="20">
        <f>$I$4*'Punto de Medida'!D516</f>
        <v>2984.6042252400002</v>
      </c>
      <c r="D516" s="9">
        <f ca="1">IF($I$13="SI",B516,'Energía Transada'!B516*'Energía Transada'!$I$15)</f>
        <v>246.35332044960001</v>
      </c>
      <c r="E516" s="20">
        <f ca="1">IF($I$13="SI",'Energía Transada'!C516*'Energía Transada'!$I$16,0)</f>
        <v>611.68611863000194</v>
      </c>
    </row>
    <row r="517" spans="1:5" x14ac:dyDescent="0.2">
      <c r="A517" s="8">
        <v>508</v>
      </c>
      <c r="B517" s="9">
        <f>$I$3*'Punto de Medida'!C517</f>
        <v>481.62165899120009</v>
      </c>
      <c r="C517" s="20">
        <f>$I$4*'Punto de Medida'!D517</f>
        <v>1766.41825184</v>
      </c>
      <c r="D517" s="9">
        <f ca="1">IF($I$13="SI",B517,'Energía Transada'!B517*'Energía Transada'!$I$15)</f>
        <v>481.62165899120009</v>
      </c>
      <c r="E517" s="20">
        <f ca="1">IF($I$13="SI",'Energía Transada'!C517*'Energía Transada'!$I$16,0)</f>
        <v>362.02237978749679</v>
      </c>
    </row>
    <row r="518" spans="1:5" x14ac:dyDescent="0.2">
      <c r="A518" s="8">
        <v>509</v>
      </c>
      <c r="B518" s="9">
        <f>$I$3*'Punto de Medida'!C518</f>
        <v>967.49712364760001</v>
      </c>
      <c r="C518" s="20">
        <f>$I$4*'Punto de Medida'!D518</f>
        <v>1946.5167160999999</v>
      </c>
      <c r="D518" s="9">
        <f ca="1">IF($I$13="SI",B518,'Energía Transada'!B518*'Energía Transada'!$I$15)</f>
        <v>967.49712364760001</v>
      </c>
      <c r="E518" s="20">
        <f ca="1">IF($I$13="SI",'Energía Transada'!C518*'Energía Transada'!$I$16,0)</f>
        <v>398.93304608046731</v>
      </c>
    </row>
    <row r="519" spans="1:5" x14ac:dyDescent="0.2">
      <c r="A519" s="8">
        <v>510</v>
      </c>
      <c r="B519" s="9">
        <f>$I$3*'Punto de Medida'!C519</f>
        <v>1407.8091689480002</v>
      </c>
      <c r="C519" s="20">
        <f>$I$4*'Punto de Medida'!D519</f>
        <v>1552.7674645999998</v>
      </c>
      <c r="D519" s="9">
        <f ca="1">IF($I$13="SI",B519,'Energía Transada'!B519*'Energía Transada'!$I$15)</f>
        <v>1407.8091689480002</v>
      </c>
      <c r="E519" s="20">
        <f ca="1">IF($I$13="SI",'Energía Transada'!C519*'Energía Transada'!$I$16,0)</f>
        <v>318.23526064992632</v>
      </c>
    </row>
    <row r="520" spans="1:5" x14ac:dyDescent="0.2">
      <c r="A520" s="8">
        <v>511</v>
      </c>
      <c r="B520" s="9">
        <f>$I$3*'Punto de Medida'!C520</f>
        <v>1190.292344878</v>
      </c>
      <c r="C520" s="20">
        <f>$I$4*'Punto de Medida'!D520</f>
        <v>1115.85887402</v>
      </c>
      <c r="D520" s="9">
        <f ca="1">IF($I$13="SI",B520,'Energía Transada'!B520*'Energía Transada'!$I$15)</f>
        <v>1190.292344878</v>
      </c>
      <c r="E520" s="20">
        <f ca="1">IF($I$13="SI",'Energía Transada'!C520*'Energía Transada'!$I$16,0)</f>
        <v>228.69209184117267</v>
      </c>
    </row>
    <row r="521" spans="1:5" x14ac:dyDescent="0.2">
      <c r="A521" s="8">
        <v>512</v>
      </c>
      <c r="B521" s="9">
        <f>$I$3*'Punto de Medida'!C521</f>
        <v>1536.3492465412</v>
      </c>
      <c r="C521" s="20">
        <f>$I$4*'Punto de Medida'!D521</f>
        <v>440.83083721819997</v>
      </c>
      <c r="D521" s="9">
        <f ca="1">IF($I$13="SI",B521,'Energía Transada'!B521*'Energía Transada'!$I$15)</f>
        <v>1536.3492465412</v>
      </c>
      <c r="E521" s="20">
        <f ca="1">IF($I$13="SI",'Energía Transada'!C521*'Energía Transada'!$I$16,0)</f>
        <v>90.347022064116942</v>
      </c>
    </row>
    <row r="522" spans="1:5" x14ac:dyDescent="0.2">
      <c r="A522" s="8">
        <v>513</v>
      </c>
      <c r="B522" s="9">
        <f>$I$3*'Punto de Medida'!C522</f>
        <v>1025.9131858976</v>
      </c>
      <c r="C522" s="20">
        <f>$I$4*'Punto de Medida'!D522</f>
        <v>140.46464516040001</v>
      </c>
      <c r="D522" s="9">
        <f ca="1">IF($I$13="SI",B522,'Energía Transada'!B522*'Energía Transada'!$I$15)</f>
        <v>1025.9131858976</v>
      </c>
      <c r="E522" s="20">
        <f ca="1">IF($I$13="SI",'Energía Transada'!C522*'Energía Transada'!$I$16,0)</f>
        <v>28.787828173766151</v>
      </c>
    </row>
    <row r="523" spans="1:5" x14ac:dyDescent="0.2">
      <c r="A523" s="8">
        <v>514</v>
      </c>
      <c r="B523" s="9">
        <f>$I$3*'Punto de Medida'!C523</f>
        <v>846.97876758040002</v>
      </c>
      <c r="C523" s="20">
        <f>$I$4*'Punto de Medida'!D523</f>
        <v>864.36487904800015</v>
      </c>
      <c r="D523" s="9">
        <f ca="1">IF($I$13="SI",B523,'Energía Transada'!B523*'Energía Transada'!$I$15)</f>
        <v>846.97876758040002</v>
      </c>
      <c r="E523" s="20">
        <f ca="1">IF($I$13="SI",'Energía Transada'!C523*'Energía Transada'!$I$16,0)</f>
        <v>177.14911527421916</v>
      </c>
    </row>
    <row r="524" spans="1:5" x14ac:dyDescent="0.2">
      <c r="A524" s="8">
        <v>515</v>
      </c>
      <c r="B524" s="9">
        <f>$I$3*'Punto de Medida'!C524</f>
        <v>762.01544455399994</v>
      </c>
      <c r="C524" s="20">
        <f>$I$4*'Punto de Medida'!D524</f>
        <v>1681.3902375600001</v>
      </c>
      <c r="D524" s="9">
        <f ca="1">IF($I$13="SI",B524,'Energía Transada'!B524*'Energía Transada'!$I$15)</f>
        <v>762.01544455399994</v>
      </c>
      <c r="E524" s="20">
        <f ca="1">IF($I$13="SI",'Energía Transada'!C524*'Energía Transada'!$I$16,0)</f>
        <v>344.59613091003723</v>
      </c>
    </row>
    <row r="525" spans="1:5" x14ac:dyDescent="0.2">
      <c r="A525" s="8">
        <v>516</v>
      </c>
      <c r="B525" s="9">
        <f>$I$3*'Punto de Medida'!C525</f>
        <v>655.31127057760011</v>
      </c>
      <c r="C525" s="20">
        <f>$I$4*'Punto de Medida'!D525</f>
        <v>1563.9819808800003</v>
      </c>
      <c r="D525" s="9">
        <f ca="1">IF($I$13="SI",B525,'Energía Transada'!B525*'Energía Transada'!$I$15)</f>
        <v>655.31127057760011</v>
      </c>
      <c r="E525" s="20">
        <f ca="1">IF($I$13="SI",'Energía Transada'!C525*'Energía Transada'!$I$16,0)</f>
        <v>320.53364375801658</v>
      </c>
    </row>
    <row r="526" spans="1:5" x14ac:dyDescent="0.2">
      <c r="A526" s="8">
        <v>517</v>
      </c>
      <c r="B526" s="9">
        <f>$I$3*'Punto de Medida'!C526</f>
        <v>588.50178998520005</v>
      </c>
      <c r="C526" s="20">
        <f>$I$4*'Punto de Medida'!D526</f>
        <v>1820.57721274</v>
      </c>
      <c r="D526" s="9">
        <f ca="1">IF($I$13="SI",B526,'Energía Transada'!B526*'Energía Transada'!$I$15)</f>
        <v>588.50178998520005</v>
      </c>
      <c r="E526" s="20">
        <f ca="1">IF($I$13="SI",'Energía Transada'!C526*'Energía Transada'!$I$16,0)</f>
        <v>373.12210426747907</v>
      </c>
    </row>
    <row r="527" spans="1:5" x14ac:dyDescent="0.2">
      <c r="A527" s="8">
        <v>518</v>
      </c>
      <c r="B527" s="9">
        <f>$I$3*'Punto de Medida'!C527</f>
        <v>602.40073358919994</v>
      </c>
      <c r="C527" s="20">
        <f>$I$4*'Punto de Medida'!D527</f>
        <v>1485.84640534</v>
      </c>
      <c r="D527" s="9">
        <f ca="1">IF($I$13="SI",B527,'Energía Transada'!B527*'Energía Transada'!$I$15)</f>
        <v>602.40073358919994</v>
      </c>
      <c r="E527" s="20">
        <f ca="1">IF($I$13="SI",'Energía Transada'!C527*'Energía Transada'!$I$16,0)</f>
        <v>304.51998053097992</v>
      </c>
    </row>
    <row r="528" spans="1:5" x14ac:dyDescent="0.2">
      <c r="A528" s="8">
        <v>519</v>
      </c>
      <c r="B528" s="9">
        <f>$I$3*'Punto de Medida'!C528</f>
        <v>516.10649111839996</v>
      </c>
      <c r="C528" s="20">
        <f>$I$4*'Punto de Medida'!D528</f>
        <v>1935.30020992</v>
      </c>
      <c r="D528" s="9">
        <f ca="1">IF($I$13="SI",B528,'Energía Transada'!B528*'Energía Transada'!$I$15)</f>
        <v>516.10649111839996</v>
      </c>
      <c r="E528" s="20">
        <f ca="1">IF($I$13="SI",'Energía Transada'!C528*'Energía Transada'!$I$16,0)</f>
        <v>396.63425514805084</v>
      </c>
    </row>
    <row r="529" spans="1:5" x14ac:dyDescent="0.2">
      <c r="A529" s="8">
        <v>520</v>
      </c>
      <c r="B529" s="9">
        <f>$I$3*'Punto de Medida'!C529</f>
        <v>792.96919232440007</v>
      </c>
      <c r="C529" s="20">
        <f>$I$4*'Punto de Medida'!D529</f>
        <v>3039.3651824799999</v>
      </c>
      <c r="D529" s="9">
        <f ca="1">IF($I$13="SI",B529,'Energía Transada'!B529*'Energía Transada'!$I$15)</f>
        <v>792.96919232440007</v>
      </c>
      <c r="E529" s="20">
        <f ca="1">IF($I$13="SI",'Energía Transada'!C529*'Energía Transada'!$I$16,0)</f>
        <v>622.9092205419164</v>
      </c>
    </row>
    <row r="530" spans="1:5" x14ac:dyDescent="0.2">
      <c r="A530" s="8">
        <v>521</v>
      </c>
      <c r="B530" s="9">
        <f>$I$3*'Punto de Medida'!C530</f>
        <v>985.57150095040015</v>
      </c>
      <c r="C530" s="20">
        <f>$I$4*'Punto de Medida'!D530</f>
        <v>1243.145634753</v>
      </c>
      <c r="D530" s="9">
        <f ca="1">IF($I$13="SI",B530,'Energía Transada'!B530*'Energía Transada'!$I$15)</f>
        <v>985.57150095040015</v>
      </c>
      <c r="E530" s="20">
        <f ca="1">IF($I$13="SI",'Energía Transada'!C530*'Energía Transada'!$I$16,0)</f>
        <v>254.77915020801311</v>
      </c>
    </row>
    <row r="531" spans="1:5" x14ac:dyDescent="0.2">
      <c r="A531" s="8">
        <v>522</v>
      </c>
      <c r="B531" s="9">
        <f>$I$3*'Punto de Medida'!C531</f>
        <v>1741.9722197696001</v>
      </c>
      <c r="C531" s="20">
        <f>$I$4*'Punto de Medida'!D531</f>
        <v>1434.62895884</v>
      </c>
      <c r="D531" s="9">
        <f ca="1">IF($I$13="SI",B531,'Energía Transada'!B531*'Energía Transada'!$I$15)</f>
        <v>1741.9722197696001</v>
      </c>
      <c r="E531" s="20">
        <f ca="1">IF($I$13="SI",'Energía Transada'!C531*'Energía Transada'!$I$16,0)</f>
        <v>294.02311103291254</v>
      </c>
    </row>
    <row r="532" spans="1:5" x14ac:dyDescent="0.2">
      <c r="A532" s="8">
        <v>523</v>
      </c>
      <c r="B532" s="9">
        <f>$I$3*'Punto de Medida'!C532</f>
        <v>1669.8023344912001</v>
      </c>
      <c r="C532" s="20">
        <f>$I$4*'Punto de Medida'!D532</f>
        <v>2339.5323577999998</v>
      </c>
      <c r="D532" s="9">
        <f ca="1">IF($I$13="SI",B532,'Energía Transada'!B532*'Energía Transada'!$I$15)</f>
        <v>1669.8023344912001</v>
      </c>
      <c r="E532" s="20">
        <f ca="1">IF($I$13="SI",'Energía Transada'!C532*'Energía Transada'!$I$16,0)</f>
        <v>479.48048027604176</v>
      </c>
    </row>
    <row r="533" spans="1:5" x14ac:dyDescent="0.2">
      <c r="A533" s="8">
        <v>524</v>
      </c>
      <c r="B533" s="9">
        <f>$I$3*'Punto de Medida'!C533</f>
        <v>2693.4912732000003</v>
      </c>
      <c r="C533" s="20">
        <f>$I$4*'Punto de Medida'!D533</f>
        <v>1272.6202038000001</v>
      </c>
      <c r="D533" s="9">
        <f ca="1">IF($I$13="SI",B533,'Energía Transada'!B533*'Energía Transada'!$I$15)</f>
        <v>2693.4912732000003</v>
      </c>
      <c r="E533" s="20">
        <f ca="1">IF($I$13="SI",'Energía Transada'!C533*'Energía Transada'!$I$16,0)</f>
        <v>260.8198790209604</v>
      </c>
    </row>
    <row r="534" spans="1:5" x14ac:dyDescent="0.2">
      <c r="A534" s="8">
        <v>525</v>
      </c>
      <c r="B534" s="9">
        <f>$I$3*'Punto de Medida'!C534</f>
        <v>2817.9646040000002</v>
      </c>
      <c r="C534" s="20">
        <f>$I$4*'Punto de Medida'!D534</f>
        <v>1567.0217816000002</v>
      </c>
      <c r="D534" s="9">
        <f ca="1">IF($I$13="SI",B534,'Energía Transada'!B534*'Energía Transada'!$I$15)</f>
        <v>2817.9646040000002</v>
      </c>
      <c r="E534" s="20">
        <f ca="1">IF($I$13="SI",'Energía Transada'!C534*'Energía Transada'!$I$16,0)</f>
        <v>321.15664224073026</v>
      </c>
    </row>
    <row r="535" spans="1:5" x14ac:dyDescent="0.2">
      <c r="A535" s="8">
        <v>526</v>
      </c>
      <c r="B535" s="9">
        <f>$I$3*'Punto de Medida'!C535</f>
        <v>1636.4040889196003</v>
      </c>
      <c r="C535" s="20">
        <f>$I$4*'Punto de Medida'!D535</f>
        <v>881.2880098352</v>
      </c>
      <c r="D535" s="9">
        <f ca="1">IF($I$13="SI",B535,'Energía Transada'!B535*'Energía Transada'!$I$15)</f>
        <v>1636.4040889196003</v>
      </c>
      <c r="E535" s="20">
        <f ca="1">IF($I$13="SI",'Energía Transada'!C535*'Energía Transada'!$I$16,0)</f>
        <v>180.61746263456564</v>
      </c>
    </row>
    <row r="536" spans="1:5" x14ac:dyDescent="0.2">
      <c r="A536" s="8">
        <v>527</v>
      </c>
      <c r="B536" s="9">
        <f>$I$3*'Punto de Medida'!C536</f>
        <v>1025.5920956736002</v>
      </c>
      <c r="C536" s="20">
        <f>$I$4*'Punto de Medida'!D536</f>
        <v>1665.50177046</v>
      </c>
      <c r="D536" s="9">
        <f ca="1">IF($I$13="SI",B536,'Energía Transada'!B536*'Energía Transada'!$I$15)</f>
        <v>1025.5920956736002</v>
      </c>
      <c r="E536" s="20">
        <f ca="1">IF($I$13="SI",'Energía Transada'!C536*'Energía Transada'!$I$16,0)</f>
        <v>341.3398349197044</v>
      </c>
    </row>
    <row r="537" spans="1:5" x14ac:dyDescent="0.2">
      <c r="A537" s="8">
        <v>528</v>
      </c>
      <c r="B537" s="9">
        <f>$I$3*'Punto de Medida'!C537</f>
        <v>687.80431356000008</v>
      </c>
      <c r="C537" s="20">
        <f>$I$4*'Punto de Medida'!D537</f>
        <v>2362.1934569199998</v>
      </c>
      <c r="D537" s="9">
        <f ca="1">IF($I$13="SI",B537,'Energía Transada'!B537*'Energía Transada'!$I$15)</f>
        <v>687.80431356000008</v>
      </c>
      <c r="E537" s="20">
        <f ca="1">IF($I$13="SI",'Energía Transada'!C537*'Energía Transada'!$I$16,0)</f>
        <v>484.12480787143272</v>
      </c>
    </row>
    <row r="538" spans="1:5" x14ac:dyDescent="0.2">
      <c r="A538" s="8">
        <v>529</v>
      </c>
      <c r="B538" s="9">
        <f>$I$3*'Punto de Medida'!C538</f>
        <v>773.9731999636</v>
      </c>
      <c r="C538" s="20">
        <f>$I$4*'Punto de Medida'!D538</f>
        <v>1992.8148939600001</v>
      </c>
      <c r="D538" s="9">
        <f ca="1">IF($I$13="SI",B538,'Energía Transada'!B538*'Energía Transada'!$I$15)</f>
        <v>773.9731999636</v>
      </c>
      <c r="E538" s="20">
        <f ca="1">IF($I$13="SI",'Energía Transada'!C538*'Energía Transada'!$I$16,0)</f>
        <v>408.4217255091603</v>
      </c>
    </row>
    <row r="539" spans="1:5" x14ac:dyDescent="0.2">
      <c r="A539" s="8">
        <v>530</v>
      </c>
      <c r="B539" s="9">
        <f>$I$3*'Punto de Medida'!C539</f>
        <v>538.63758457600011</v>
      </c>
      <c r="C539" s="20">
        <f>$I$4*'Punto de Medida'!D539</f>
        <v>1769.2591362600001</v>
      </c>
      <c r="D539" s="9">
        <f ca="1">IF($I$13="SI",B539,'Energía Transada'!B539*'Energía Transada'!$I$15)</f>
        <v>538.63758457600011</v>
      </c>
      <c r="E539" s="20">
        <f ca="1">IF($I$13="SI",'Energía Transada'!C539*'Energía Transada'!$I$16,0)</f>
        <v>362.60461094218414</v>
      </c>
    </row>
    <row r="540" spans="1:5" x14ac:dyDescent="0.2">
      <c r="A540" s="8">
        <v>531</v>
      </c>
      <c r="B540" s="9">
        <f>$I$3*'Punto de Medida'!C540</f>
        <v>376.46875065800009</v>
      </c>
      <c r="C540" s="20">
        <f>$I$4*'Punto de Medida'!D540</f>
        <v>1400.3897371200001</v>
      </c>
      <c r="D540" s="9">
        <f ca="1">IF($I$13="SI",B540,'Energía Transada'!B540*'Energía Transada'!$I$15)</f>
        <v>376.46875065800009</v>
      </c>
      <c r="E540" s="20">
        <f ca="1">IF($I$13="SI",'Energía Transada'!C540*'Energía Transada'!$I$16,0)</f>
        <v>287.00588025179121</v>
      </c>
    </row>
    <row r="541" spans="1:5" x14ac:dyDescent="0.2">
      <c r="A541" s="8">
        <v>532</v>
      </c>
      <c r="B541" s="9">
        <f>$I$3*'Punto de Medida'!C541</f>
        <v>341.53967149120001</v>
      </c>
      <c r="C541" s="20">
        <f>$I$4*'Punto de Medida'!D541</f>
        <v>728.08426189400006</v>
      </c>
      <c r="D541" s="9">
        <f ca="1">IF($I$13="SI",B541,'Energía Transada'!B541*'Energía Transada'!$I$15)</f>
        <v>341.53967149120001</v>
      </c>
      <c r="E541" s="20">
        <f ca="1">IF($I$13="SI",'Energía Transada'!C541*'Energía Transada'!$I$16,0)</f>
        <v>149.21879170016862</v>
      </c>
    </row>
    <row r="542" spans="1:5" x14ac:dyDescent="0.2">
      <c r="A542" s="8">
        <v>533</v>
      </c>
      <c r="B542" s="9">
        <f>$I$3*'Punto de Medida'!C542</f>
        <v>311.36451578960003</v>
      </c>
      <c r="C542" s="20">
        <f>$I$4*'Punto de Medida'!D542</f>
        <v>1112.71661556</v>
      </c>
      <c r="D542" s="9">
        <f ca="1">IF($I$13="SI",B542,'Energía Transada'!B542*'Energía Transada'!$I$15)</f>
        <v>311.36451578960003</v>
      </c>
      <c r="E542" s="20">
        <f ca="1">IF($I$13="SI",'Energía Transada'!C542*'Energía Transada'!$I$16,0)</f>
        <v>228.04809493703539</v>
      </c>
    </row>
    <row r="543" spans="1:5" x14ac:dyDescent="0.2">
      <c r="A543" s="8">
        <v>534</v>
      </c>
      <c r="B543" s="9">
        <f>$I$3*'Punto de Medida'!C543</f>
        <v>340.31785871720007</v>
      </c>
      <c r="C543" s="20">
        <f>$I$4*'Punto de Medida'!D543</f>
        <v>768.7638279816</v>
      </c>
      <c r="D543" s="9">
        <f ca="1">IF($I$13="SI",B543,'Energía Transada'!B543*'Energía Transada'!$I$15)</f>
        <v>340.31785871720007</v>
      </c>
      <c r="E543" s="20">
        <f ca="1">IF($I$13="SI",'Energía Transada'!C543*'Energía Transada'!$I$16,0)</f>
        <v>157.55595268025661</v>
      </c>
    </row>
    <row r="544" spans="1:5" x14ac:dyDescent="0.2">
      <c r="A544" s="8">
        <v>535</v>
      </c>
      <c r="B544" s="9">
        <f>$I$3*'Punto de Medida'!C544</f>
        <v>466.03114616239998</v>
      </c>
      <c r="C544" s="20">
        <f>$I$4*'Punto de Medida'!D544</f>
        <v>226.00050122980002</v>
      </c>
      <c r="D544" s="9">
        <f ca="1">IF($I$13="SI",B544,'Energía Transada'!B544*'Energía Transada'!$I$15)</f>
        <v>466.03114616239998</v>
      </c>
      <c r="E544" s="20">
        <f ca="1">IF($I$13="SI",'Energía Transada'!C544*'Energía Transada'!$I$16,0)</f>
        <v>46.318157776706556</v>
      </c>
    </row>
    <row r="545" spans="1:5" x14ac:dyDescent="0.2">
      <c r="A545" s="8">
        <v>536</v>
      </c>
      <c r="B545" s="9">
        <f>$I$3*'Punto de Medida'!C545</f>
        <v>465.1939728072</v>
      </c>
      <c r="C545" s="20">
        <f>$I$4*'Punto de Medida'!D545</f>
        <v>346.35018504899995</v>
      </c>
      <c r="D545" s="9">
        <f ca="1">IF($I$13="SI",B545,'Energía Transada'!B545*'Energía Transada'!$I$15)</f>
        <v>465.1939728072</v>
      </c>
      <c r="E545" s="20">
        <f ca="1">IF($I$13="SI",'Energía Transada'!C545*'Energía Transada'!$I$16,0)</f>
        <v>70.983482026790227</v>
      </c>
    </row>
    <row r="546" spans="1:5" x14ac:dyDescent="0.2">
      <c r="A546" s="8">
        <v>537</v>
      </c>
      <c r="B546" s="9">
        <f>$I$3*'Punto de Medida'!C546</f>
        <v>288.3881932932</v>
      </c>
      <c r="C546" s="20">
        <f>$I$4*'Punto de Medida'!D546</f>
        <v>195.45550203299999</v>
      </c>
      <c r="D546" s="9">
        <f ca="1">IF($I$13="SI",B546,'Energía Transada'!B546*'Energía Transada'!$I$15)</f>
        <v>288.3881932932</v>
      </c>
      <c r="E546" s="20">
        <f ca="1">IF($I$13="SI",'Energía Transada'!C546*'Energía Transada'!$I$16,0)</f>
        <v>40.058047359304496</v>
      </c>
    </row>
    <row r="547" spans="1:5" x14ac:dyDescent="0.2">
      <c r="A547" s="8">
        <v>538</v>
      </c>
      <c r="B547" s="9">
        <f>$I$3*'Punto de Medida'!C547</f>
        <v>195.0618236112</v>
      </c>
      <c r="C547" s="20">
        <f>$I$4*'Punto de Medida'!D547</f>
        <v>29.842695535400001</v>
      </c>
      <c r="D547" s="9">
        <f ca="1">IF($I$13="SI",B547,'Energía Transada'!B547*'Energía Transada'!$I$15)</f>
        <v>195.0618236112</v>
      </c>
      <c r="E547" s="20">
        <f ca="1">IF($I$13="SI",'Energía Transada'!C547*'Energía Transada'!$I$16,0)</f>
        <v>6.1161752862015843</v>
      </c>
    </row>
    <row r="548" spans="1:5" x14ac:dyDescent="0.2">
      <c r="A548" s="8">
        <v>539</v>
      </c>
      <c r="B548" s="9">
        <f>$I$3*'Punto de Medida'!C548</f>
        <v>130.4146082876</v>
      </c>
      <c r="C548" s="20">
        <f>$I$4*'Punto de Medida'!D548</f>
        <v>68.936917579199999</v>
      </c>
      <c r="D548" s="9">
        <f ca="1">IF($I$13="SI",B548,'Energía Transada'!B548*'Energía Transada'!$I$15)</f>
        <v>130.4146082876</v>
      </c>
      <c r="E548" s="20">
        <f ca="1">IF($I$13="SI",'Energía Transada'!C548*'Energía Transada'!$I$16,0)</f>
        <v>14.128424528698231</v>
      </c>
    </row>
    <row r="549" spans="1:5" x14ac:dyDescent="0.2">
      <c r="A549" s="8">
        <v>540</v>
      </c>
      <c r="B549" s="9">
        <f>$I$3*'Punto de Medida'!C549</f>
        <v>15.603856886800001</v>
      </c>
      <c r="C549" s="20">
        <f>$I$4*'Punto de Medida'!D549</f>
        <v>2.8054084827999999</v>
      </c>
      <c r="D549" s="9">
        <f ca="1">IF($I$13="SI",B549,'Energía Transada'!B549*'Energía Transada'!$I$15)</f>
        <v>15.603856886800001</v>
      </c>
      <c r="E549" s="20">
        <f ca="1">IF($I$13="SI",'Energía Transada'!C549*'Energía Transada'!$I$16,0)</f>
        <v>0.57496046259789235</v>
      </c>
    </row>
    <row r="550" spans="1:5" x14ac:dyDescent="0.2">
      <c r="A550" s="8">
        <v>541</v>
      </c>
      <c r="B550" s="9">
        <f>$I$3*'Punto de Medida'!C550</f>
        <v>135.72211383640001</v>
      </c>
      <c r="C550" s="20">
        <f>$I$4*'Punto de Medida'!D550</f>
        <v>11.485841503400001</v>
      </c>
      <c r="D550" s="9">
        <f ca="1">IF($I$13="SI",B550,'Energía Transada'!B550*'Energía Transada'!$I$15)</f>
        <v>135.72211383640001</v>
      </c>
      <c r="E550" s="20">
        <f ca="1">IF($I$13="SI",'Energía Transada'!C550*'Energía Transada'!$I$16,0)</f>
        <v>2.3539904383299515</v>
      </c>
    </row>
    <row r="551" spans="1:5" x14ac:dyDescent="0.2">
      <c r="A551" s="8">
        <v>542</v>
      </c>
      <c r="B551" s="9">
        <f>$I$3*'Punto de Medida'!C551</f>
        <v>891.19669846479997</v>
      </c>
      <c r="C551" s="20">
        <f>$I$4*'Punto de Medida'!D551</f>
        <v>14.679554355400001</v>
      </c>
      <c r="D551" s="9">
        <f ca="1">IF($I$13="SI",B551,'Energía Transada'!B551*'Energía Transada'!$I$15)</f>
        <v>891.19669846479997</v>
      </c>
      <c r="E551" s="20">
        <f ca="1">IF($I$13="SI",'Energía Transada'!C551*'Energía Transada'!$I$16,0)</f>
        <v>3.0085327732693665</v>
      </c>
    </row>
    <row r="552" spans="1:5" x14ac:dyDescent="0.2">
      <c r="A552" s="8">
        <v>543</v>
      </c>
      <c r="B552" s="9">
        <f>$I$3*'Punto de Medida'!C552</f>
        <v>1785.9747360000003</v>
      </c>
      <c r="C552" s="20">
        <f>$I$4*'Punto de Medida'!D552</f>
        <v>8.2557248312000002</v>
      </c>
      <c r="D552" s="9">
        <f ca="1">IF($I$13="SI",B552,'Energía Transada'!B552*'Energía Transada'!$I$15)</f>
        <v>1785.9747360000003</v>
      </c>
      <c r="E552" s="20">
        <f ca="1">IF($I$13="SI",'Energía Transada'!C552*'Energía Transada'!$I$16,0)</f>
        <v>1.6919872443281752</v>
      </c>
    </row>
    <row r="553" spans="1:5" x14ac:dyDescent="0.2">
      <c r="A553" s="8">
        <v>544</v>
      </c>
      <c r="B553" s="9">
        <f>$I$3*'Punto de Medida'!C553</f>
        <v>1999.5974751480003</v>
      </c>
      <c r="C553" s="20">
        <f>$I$4*'Punto de Medida'!D553</f>
        <v>4.6783201981999998</v>
      </c>
      <c r="D553" s="9">
        <f ca="1">IF($I$13="SI",B553,'Energía Transada'!B553*'Energía Transada'!$I$15)</f>
        <v>1999.5974751480003</v>
      </c>
      <c r="E553" s="20">
        <f ca="1">IF($I$13="SI",'Energía Transada'!C553*'Energía Transada'!$I$16,0)</f>
        <v>0.95880837383562478</v>
      </c>
    </row>
    <row r="554" spans="1:5" x14ac:dyDescent="0.2">
      <c r="A554" s="8">
        <v>545</v>
      </c>
      <c r="B554" s="9">
        <f>$I$3*'Punto de Medida'!C554</f>
        <v>1650.7993820500001</v>
      </c>
      <c r="C554" s="20">
        <f>$I$4*'Punto de Medida'!D554</f>
        <v>16.448645765199998</v>
      </c>
      <c r="D554" s="9">
        <f ca="1">IF($I$13="SI",B554,'Energía Transada'!B554*'Energía Transada'!$I$15)</f>
        <v>1650.7993820500001</v>
      </c>
      <c r="E554" s="20">
        <f ca="1">IF($I$13="SI",'Energía Transada'!C554*'Energía Transada'!$I$16,0)</f>
        <v>3.3711030091522236</v>
      </c>
    </row>
    <row r="555" spans="1:5" x14ac:dyDescent="0.2">
      <c r="A555" s="8">
        <v>546</v>
      </c>
      <c r="B555" s="9">
        <f>$I$3*'Punto de Medida'!C555</f>
        <v>1987.5264136000001</v>
      </c>
      <c r="C555" s="20">
        <f>$I$4*'Punto de Medida'!D555</f>
        <v>175.6067474502</v>
      </c>
      <c r="D555" s="9">
        <f ca="1">IF($I$13="SI",B555,'Energía Transada'!B555*'Energía Transada'!$I$15)</f>
        <v>1987.5264136000001</v>
      </c>
      <c r="E555" s="20">
        <f ca="1">IF($I$13="SI",'Energía Transada'!C555*'Energía Transada'!$I$16,0)</f>
        <v>35.990101751066909</v>
      </c>
    </row>
    <row r="556" spans="1:5" x14ac:dyDescent="0.2">
      <c r="A556" s="8">
        <v>547</v>
      </c>
      <c r="B556" s="9">
        <f>$I$3*'Punto de Medida'!C556</f>
        <v>1852.5158262520004</v>
      </c>
      <c r="C556" s="20">
        <f>$I$4*'Punto de Medida'!D556</f>
        <v>272.33042904979999</v>
      </c>
      <c r="D556" s="9">
        <f ca="1">IF($I$13="SI",B556,'Energía Transada'!B556*'Energía Transada'!$I$15)</f>
        <v>1852.5158262520004</v>
      </c>
      <c r="E556" s="20">
        <f ca="1">IF($I$13="SI",'Energía Transada'!C556*'Energía Transada'!$I$16,0)</f>
        <v>55.81334426909487</v>
      </c>
    </row>
    <row r="557" spans="1:5" x14ac:dyDescent="0.2">
      <c r="A557" s="8">
        <v>548</v>
      </c>
      <c r="B557" s="9">
        <f>$I$3*'Punto de Medida'!C557</f>
        <v>1178.6299721196001</v>
      </c>
      <c r="C557" s="20">
        <f>$I$4*'Punto de Medida'!D557</f>
        <v>562.00932691640003</v>
      </c>
      <c r="D557" s="9">
        <f ca="1">IF($I$13="SI",B557,'Energía Transada'!B557*'Energía Transada'!$I$15)</f>
        <v>1178.6299721196001</v>
      </c>
      <c r="E557" s="20">
        <f ca="1">IF($I$13="SI",'Energía Transada'!C557*'Energía Transada'!$I$16,0)</f>
        <v>115.18220771389174</v>
      </c>
    </row>
    <row r="558" spans="1:5" x14ac:dyDescent="0.2">
      <c r="A558" s="8">
        <v>549</v>
      </c>
      <c r="B558" s="9">
        <f>$I$3*'Punto de Medida'!C558</f>
        <v>322.30423097599999</v>
      </c>
      <c r="C558" s="20">
        <f>$I$4*'Punto de Medida'!D558</f>
        <v>1248.4528683000001</v>
      </c>
      <c r="D558" s="9">
        <f ca="1">IF($I$13="SI",B558,'Energía Transada'!B558*'Energía Transada'!$I$15)</f>
        <v>322.30423097599999</v>
      </c>
      <c r="E558" s="20">
        <f ca="1">IF($I$13="SI",'Energía Transada'!C558*'Energía Transada'!$I$16,0)</f>
        <v>255.86685257791993</v>
      </c>
    </row>
    <row r="559" spans="1:5" x14ac:dyDescent="0.2">
      <c r="A559" s="8">
        <v>550</v>
      </c>
      <c r="B559" s="9">
        <f>$I$3*'Punto de Medida'!C559</f>
        <v>246.10595420320001</v>
      </c>
      <c r="C559" s="20">
        <f>$I$4*'Punto de Medida'!D559</f>
        <v>1252.8311936800001</v>
      </c>
      <c r="D559" s="9">
        <f ca="1">IF($I$13="SI",B559,'Energía Transada'!B559*'Energía Transada'!$I$15)</f>
        <v>246.10595420320001</v>
      </c>
      <c r="E559" s="20">
        <f ca="1">IF($I$13="SI",'Energía Transada'!C559*'Energía Transada'!$I$16,0)</f>
        <v>256.76417786987753</v>
      </c>
    </row>
    <row r="560" spans="1:5" x14ac:dyDescent="0.2">
      <c r="A560" s="8">
        <v>551</v>
      </c>
      <c r="B560" s="9">
        <f>$I$3*'Punto de Medida'!C560</f>
        <v>86.360797359200006</v>
      </c>
      <c r="C560" s="20">
        <f>$I$4*'Punto de Medida'!D560</f>
        <v>1807.42361998</v>
      </c>
      <c r="D560" s="9">
        <f ca="1">IF($I$13="SI",B560,'Energía Transada'!B560*'Energía Transada'!$I$15)</f>
        <v>86.360797359200006</v>
      </c>
      <c r="E560" s="20">
        <f ca="1">IF($I$13="SI",'Energía Transada'!C560*'Energía Transada'!$I$16,0)</f>
        <v>370.42631296846452</v>
      </c>
    </row>
    <row r="561" spans="1:5" x14ac:dyDescent="0.2">
      <c r="A561" s="8">
        <v>552</v>
      </c>
      <c r="B561" s="9">
        <f>$I$3*'Punto de Medida'!C561</f>
        <v>160.02659702120002</v>
      </c>
      <c r="C561" s="20">
        <f>$I$4*'Punto de Medida'!D561</f>
        <v>2459.4932582000001</v>
      </c>
      <c r="D561" s="9">
        <f ca="1">IF($I$13="SI",B561,'Energía Transada'!B561*'Energía Transada'!$I$15)</f>
        <v>160.02659702120002</v>
      </c>
      <c r="E561" s="20">
        <f ca="1">IF($I$13="SI",'Energía Transada'!C561*'Energía Transada'!$I$16,0)</f>
        <v>504.06612447385362</v>
      </c>
    </row>
    <row r="562" spans="1:5" x14ac:dyDescent="0.2">
      <c r="A562" s="8">
        <v>553</v>
      </c>
      <c r="B562" s="9">
        <f>$I$3*'Punto de Medida'!C562</f>
        <v>299.72099917759999</v>
      </c>
      <c r="C562" s="20">
        <f>$I$4*'Punto de Medida'!D562</f>
        <v>2037.1472422400002</v>
      </c>
      <c r="D562" s="9">
        <f ca="1">IF($I$13="SI",B562,'Energía Transada'!B562*'Energía Transada'!$I$15)</f>
        <v>299.72099917759999</v>
      </c>
      <c r="E562" s="20">
        <f ca="1">IF($I$13="SI",'Energía Transada'!C562*'Energía Transada'!$I$16,0)</f>
        <v>417.50751377543071</v>
      </c>
    </row>
    <row r="563" spans="1:5" x14ac:dyDescent="0.2">
      <c r="A563" s="8">
        <v>554</v>
      </c>
      <c r="B563" s="9">
        <f>$I$3*'Punto de Medida'!C563</f>
        <v>843.05986681280001</v>
      </c>
      <c r="C563" s="20">
        <f>$I$4*'Punto de Medida'!D563</f>
        <v>1651.48184894</v>
      </c>
      <c r="D563" s="9">
        <f ca="1">IF($I$13="SI",B563,'Energía Transada'!B563*'Energía Transada'!$I$15)</f>
        <v>843.05986681280001</v>
      </c>
      <c r="E563" s="20">
        <f ca="1">IF($I$13="SI",'Energía Transada'!C563*'Energía Transada'!$I$16,0)</f>
        <v>338.4664920136189</v>
      </c>
    </row>
    <row r="564" spans="1:5" x14ac:dyDescent="0.2">
      <c r="A564" s="8">
        <v>555</v>
      </c>
      <c r="B564" s="9">
        <f>$I$3*'Punto de Medida'!C564</f>
        <v>1754.5553480000001</v>
      </c>
      <c r="C564" s="20">
        <f>$I$4*'Punto de Medida'!D564</f>
        <v>2351.81356366</v>
      </c>
      <c r="D564" s="9">
        <f ca="1">IF($I$13="SI",B564,'Energía Transada'!B564*'Energía Transada'!$I$15)</f>
        <v>1754.5553480000001</v>
      </c>
      <c r="E564" s="20">
        <f ca="1">IF($I$13="SI",'Energía Transada'!C564*'Energía Transada'!$I$16,0)</f>
        <v>481.99747836948097</v>
      </c>
    </row>
    <row r="565" spans="1:5" x14ac:dyDescent="0.2">
      <c r="A565" s="8">
        <v>556</v>
      </c>
      <c r="B565" s="9">
        <f>$I$3*'Punto de Medida'!C565</f>
        <v>2429.2254532000002</v>
      </c>
      <c r="C565" s="20">
        <f>$I$4*'Punto de Medida'!D565</f>
        <v>1815.99211464</v>
      </c>
      <c r="D565" s="9">
        <f ca="1">IF($I$13="SI",B565,'Energía Transada'!B565*'Energía Transada'!$I$15)</f>
        <v>2429.2254532000002</v>
      </c>
      <c r="E565" s="20">
        <f ca="1">IF($I$13="SI",'Energía Transada'!C565*'Energía Transada'!$I$16,0)</f>
        <v>372.18240149663637</v>
      </c>
    </row>
    <row r="566" spans="1:5" x14ac:dyDescent="0.2">
      <c r="A566" s="8">
        <v>557</v>
      </c>
      <c r="B566" s="9">
        <f>$I$3*'Punto de Medida'!C566</f>
        <v>2748.1677496000002</v>
      </c>
      <c r="C566" s="20">
        <f>$I$4*'Punto de Medida'!D566</f>
        <v>1280.37733516</v>
      </c>
      <c r="D566" s="9">
        <f ca="1">IF($I$13="SI",B566,'Energía Transada'!B566*'Energía Transada'!$I$15)</f>
        <v>2748.1677496000002</v>
      </c>
      <c r="E566" s="20">
        <f ca="1">IF($I$13="SI",'Energía Transada'!C566*'Energía Transada'!$I$16,0)</f>
        <v>262.40968095623037</v>
      </c>
    </row>
    <row r="567" spans="1:5" x14ac:dyDescent="0.2">
      <c r="A567" s="8">
        <v>558</v>
      </c>
      <c r="B567" s="9">
        <f>$I$3*'Punto de Medida'!C567</f>
        <v>2426.1830683999997</v>
      </c>
      <c r="C567" s="20">
        <f>$I$4*'Punto de Medida'!D567</f>
        <v>715.82682590540014</v>
      </c>
      <c r="D567" s="9">
        <f ca="1">IF($I$13="SI",B567,'Energía Transada'!B567*'Energía Transada'!$I$15)</f>
        <v>2426.1830683999997</v>
      </c>
      <c r="E567" s="20">
        <f ca="1">IF($I$13="SI",'Energía Transada'!C567*'Energía Transada'!$I$16,0)</f>
        <v>146.70666517403953</v>
      </c>
    </row>
    <row r="568" spans="1:5" x14ac:dyDescent="0.2">
      <c r="A568" s="8">
        <v>559</v>
      </c>
      <c r="B568" s="9">
        <f>$I$3*'Punto de Medida'!C568</f>
        <v>1910.7089091999999</v>
      </c>
      <c r="C568" s="20">
        <f>$I$4*'Punto de Medida'!D568</f>
        <v>154.0354200132</v>
      </c>
      <c r="D568" s="9">
        <f ca="1">IF($I$13="SI",B568,'Energía Transada'!B568*'Energía Transada'!$I$15)</f>
        <v>1910.7089091999999</v>
      </c>
      <c r="E568" s="20">
        <f ca="1">IF($I$13="SI",'Energía Transada'!C568*'Energía Transada'!$I$16,0)</f>
        <v>31.56911975216407</v>
      </c>
    </row>
    <row r="569" spans="1:5" x14ac:dyDescent="0.2">
      <c r="A569" s="8">
        <v>560</v>
      </c>
      <c r="B569" s="9">
        <f>$I$3*'Punto de Medida'!C569</f>
        <v>1254.4149298044001</v>
      </c>
      <c r="C569" s="20">
        <f>$I$4*'Punto de Medida'!D569</f>
        <v>155.90988031300003</v>
      </c>
      <c r="D569" s="9">
        <f ca="1">IF($I$13="SI",B569,'Energía Transada'!B569*'Energía Transada'!$I$15)</f>
        <v>1254.4149298044001</v>
      </c>
      <c r="E569" s="20">
        <f ca="1">IF($I$13="SI",'Energía Transada'!C569*'Energía Transada'!$I$16,0)</f>
        <v>31.953285041355308</v>
      </c>
    </row>
    <row r="570" spans="1:5" x14ac:dyDescent="0.2">
      <c r="A570" s="8">
        <v>561</v>
      </c>
      <c r="B570" s="9">
        <f>$I$3*'Punto de Medida'!C570</f>
        <v>931.20929181280007</v>
      </c>
      <c r="C570" s="20">
        <f>$I$4*'Punto de Medida'!D570</f>
        <v>172.8777041068</v>
      </c>
      <c r="D570" s="9">
        <f ca="1">IF($I$13="SI",B570,'Energía Transada'!B570*'Energía Transada'!$I$15)</f>
        <v>931.20929181280007</v>
      </c>
      <c r="E570" s="20">
        <f ca="1">IF($I$13="SI",'Energía Transada'!C570*'Energía Transada'!$I$16,0)</f>
        <v>35.430792105861556</v>
      </c>
    </row>
    <row r="571" spans="1:5" x14ac:dyDescent="0.2">
      <c r="A571" s="8">
        <v>562</v>
      </c>
      <c r="B571" s="9">
        <f>$I$3*'Punto de Medida'!C571</f>
        <v>614.27529607079998</v>
      </c>
      <c r="C571" s="20">
        <f>$I$4*'Punto de Medida'!D571</f>
        <v>107.13340183919999</v>
      </c>
      <c r="D571" s="9">
        <f ca="1">IF($I$13="SI",B571,'Energía Transada'!B571*'Energía Transada'!$I$15)</f>
        <v>614.27529607079998</v>
      </c>
      <c r="E571" s="20">
        <f ca="1">IF($I$13="SI",'Energía Transada'!C571*'Energía Transada'!$I$16,0)</f>
        <v>21.956684974329871</v>
      </c>
    </row>
    <row r="572" spans="1:5" x14ac:dyDescent="0.2">
      <c r="A572" s="8">
        <v>563</v>
      </c>
      <c r="B572" s="9">
        <f>$I$3*'Punto de Medida'!C572</f>
        <v>77.724980933599994</v>
      </c>
      <c r="C572" s="20">
        <f>$I$4*'Punto de Medida'!D572</f>
        <v>151.99773588120001</v>
      </c>
      <c r="D572" s="9">
        <f ca="1">IF($I$13="SI",B572,'Energía Transada'!B572*'Energía Transada'!$I$15)</f>
        <v>77.724980933599994</v>
      </c>
      <c r="E572" s="20">
        <f ca="1">IF($I$13="SI",'Energía Transada'!C572*'Energía Transada'!$I$16,0)</f>
        <v>31.151502204364483</v>
      </c>
    </row>
    <row r="573" spans="1:5" x14ac:dyDescent="0.2">
      <c r="A573" s="8">
        <v>564</v>
      </c>
      <c r="B573" s="9">
        <f>$I$3*'Punto de Medida'!C573</f>
        <v>5.4220253724000003</v>
      </c>
      <c r="C573" s="20">
        <f>$I$4*'Punto de Medida'!D573</f>
        <v>74.315634819799996</v>
      </c>
      <c r="D573" s="9">
        <f ca="1">IF($I$13="SI",B573,'Energía Transada'!B573*'Energía Transada'!$I$15)</f>
        <v>5.4220253724000003</v>
      </c>
      <c r="E573" s="20">
        <f ca="1">IF($I$13="SI",'Energía Transada'!C573*'Energía Transada'!$I$16,0)</f>
        <v>15.230777277611304</v>
      </c>
    </row>
    <row r="574" spans="1:5" x14ac:dyDescent="0.2">
      <c r="A574" s="8">
        <v>565</v>
      </c>
      <c r="B574" s="9">
        <f>$I$3*'Punto de Medida'!C574</f>
        <v>739.0394463816001</v>
      </c>
      <c r="C574" s="20">
        <f>$I$4*'Punto de Medida'!D574</f>
        <v>111.4687387462</v>
      </c>
      <c r="D574" s="9">
        <f ca="1">IF($I$13="SI",B574,'Energía Transada'!B574*'Energía Transada'!$I$15)</f>
        <v>739.0394463816001</v>
      </c>
      <c r="E574" s="20">
        <f ca="1">IF($I$13="SI",'Energía Transada'!C574*'Energía Transada'!$I$16,0)</f>
        <v>22.845199901424767</v>
      </c>
    </row>
    <row r="575" spans="1:5" x14ac:dyDescent="0.2">
      <c r="A575" s="8">
        <v>566</v>
      </c>
      <c r="B575" s="9">
        <f>$I$3*'Punto de Medida'!C575</f>
        <v>865.56526875000009</v>
      </c>
      <c r="C575" s="20">
        <f>$I$4*'Punto de Medida'!D575</f>
        <v>32.338493118800002</v>
      </c>
      <c r="D575" s="9">
        <f ca="1">IF($I$13="SI",B575,'Energía Transada'!B575*'Energía Transada'!$I$15)</f>
        <v>865.56526875000009</v>
      </c>
      <c r="E575" s="20">
        <f ca="1">IF($I$13="SI",'Energía Transada'!C575*'Energía Transada'!$I$16,0)</f>
        <v>6.627681878521483</v>
      </c>
    </row>
    <row r="576" spans="1:5" x14ac:dyDescent="0.2">
      <c r="A576" s="8">
        <v>567</v>
      </c>
      <c r="B576" s="9">
        <f>$I$3*'Punto de Medida'!C576</f>
        <v>2417.8833886480002</v>
      </c>
      <c r="C576" s="20">
        <f>$I$4*'Punto de Medida'!D576</f>
        <v>23.566761570000001</v>
      </c>
      <c r="D576" s="9">
        <f ca="1">IF($I$13="SI",B576,'Energía Transada'!B576*'Energía Transada'!$I$15)</f>
        <v>2417.8833886480002</v>
      </c>
      <c r="E576" s="20">
        <f ca="1">IF($I$13="SI",'Energía Transada'!C576*'Energía Transada'!$I$16,0)</f>
        <v>4.8299405299785789</v>
      </c>
    </row>
    <row r="577" spans="1:5" x14ac:dyDescent="0.2">
      <c r="A577" s="8">
        <v>568</v>
      </c>
      <c r="B577" s="9">
        <f>$I$3*'Punto de Medida'!C577</f>
        <v>1980.2732404000001</v>
      </c>
      <c r="C577" s="20">
        <f>$I$4*'Punto de Medida'!D577</f>
        <v>225.97992389500001</v>
      </c>
      <c r="D577" s="9">
        <f ca="1">IF($I$13="SI",B577,'Energía Transada'!B577*'Energía Transada'!$I$15)</f>
        <v>1980.2732404000001</v>
      </c>
      <c r="E577" s="20">
        <f ca="1">IF($I$13="SI",'Energía Transada'!C577*'Energía Transada'!$I$16,0)</f>
        <v>46.313940510661993</v>
      </c>
    </row>
    <row r="578" spans="1:5" x14ac:dyDescent="0.2">
      <c r="A578" s="8">
        <v>569</v>
      </c>
      <c r="B578" s="9">
        <f>$I$3*'Punto de Medida'!C578</f>
        <v>1494.9606778651998</v>
      </c>
      <c r="C578" s="20">
        <f>$I$4*'Punto de Medida'!D578</f>
        <v>741.10702064520001</v>
      </c>
      <c r="D578" s="9">
        <f ca="1">IF($I$13="SI",B578,'Energía Transada'!B578*'Energía Transada'!$I$15)</f>
        <v>1494.9606778651998</v>
      </c>
      <c r="E578" s="20">
        <f ca="1">IF($I$13="SI",'Energía Transada'!C578*'Energía Transada'!$I$16,0)</f>
        <v>151.88776894244799</v>
      </c>
    </row>
    <row r="579" spans="1:5" x14ac:dyDescent="0.2">
      <c r="A579" s="8">
        <v>570</v>
      </c>
      <c r="B579" s="9">
        <f>$I$3*'Punto de Medida'!C579</f>
        <v>619.79891162280001</v>
      </c>
      <c r="C579" s="20">
        <f>$I$4*'Punto de Medida'!D579</f>
        <v>2149.5798202999999</v>
      </c>
      <c r="D579" s="9">
        <f ca="1">IF($I$13="SI",B579,'Energía Transada'!B579*'Energía Transada'!$I$15)</f>
        <v>619.79891162280001</v>
      </c>
      <c r="E579" s="20">
        <f ca="1">IF($I$13="SI",'Energía Transada'!C579*'Energía Transada'!$I$16,0)</f>
        <v>440.55024979365629</v>
      </c>
    </row>
    <row r="580" spans="1:5" x14ac:dyDescent="0.2">
      <c r="A580" s="8">
        <v>571</v>
      </c>
      <c r="B580" s="9">
        <f>$I$3*'Punto de Medida'!C580</f>
        <v>389.44721688600004</v>
      </c>
      <c r="C580" s="20">
        <f>$I$4*'Punto de Medida'!D580</f>
        <v>1701.4291643799997</v>
      </c>
      <c r="D580" s="9">
        <f ca="1">IF($I$13="SI",B580,'Energía Transada'!B580*'Energía Transada'!$I$15)</f>
        <v>389.44721688600004</v>
      </c>
      <c r="E580" s="20">
        <f ca="1">IF($I$13="SI",'Energía Transada'!C580*'Energía Transada'!$I$16,0)</f>
        <v>348.70305177558367</v>
      </c>
    </row>
    <row r="581" spans="1:5" x14ac:dyDescent="0.2">
      <c r="A581" s="8">
        <v>572</v>
      </c>
      <c r="B581" s="9">
        <f>$I$3*'Punto de Medida'!C581</f>
        <v>1159.9713230196</v>
      </c>
      <c r="C581" s="20">
        <f>$I$4*'Punto de Medida'!D581</f>
        <v>1607.12787708</v>
      </c>
      <c r="D581" s="9">
        <f ca="1">IF($I$13="SI",B581,'Energía Transada'!B581*'Energía Transada'!$I$15)</f>
        <v>1159.9713230196</v>
      </c>
      <c r="E581" s="20">
        <f ca="1">IF($I$13="SI",'Energía Transada'!C581*'Energía Transada'!$I$16,0)</f>
        <v>329.37627205633595</v>
      </c>
    </row>
    <row r="582" spans="1:5" x14ac:dyDescent="0.2">
      <c r="A582" s="8">
        <v>573</v>
      </c>
      <c r="B582" s="9">
        <f>$I$3*'Punto de Medida'!C582</f>
        <v>419.58478612960005</v>
      </c>
      <c r="C582" s="20">
        <f>$I$4*'Punto de Medida'!D582</f>
        <v>1836.0222122</v>
      </c>
      <c r="D582" s="9">
        <f ca="1">IF($I$13="SI",B582,'Energía Transada'!B582*'Energía Transada'!$I$15)</f>
        <v>419.58478612960005</v>
      </c>
      <c r="E582" s="20">
        <f ca="1">IF($I$13="SI",'Energía Transada'!C582*'Energía Transada'!$I$16,0)</f>
        <v>376.28751283054248</v>
      </c>
    </row>
    <row r="583" spans="1:5" x14ac:dyDescent="0.2">
      <c r="A583" s="8">
        <v>574</v>
      </c>
      <c r="B583" s="9">
        <f>$I$3*'Punto de Medida'!C583</f>
        <v>963.36170679840018</v>
      </c>
      <c r="C583" s="20">
        <f>$I$4*'Punto de Medida'!D583</f>
        <v>1293.73522432</v>
      </c>
      <c r="D583" s="9">
        <f ca="1">IF($I$13="SI",B583,'Energía Transada'!B583*'Energía Transada'!$I$15)</f>
        <v>963.36170679840018</v>
      </c>
      <c r="E583" s="20">
        <f ca="1">IF($I$13="SI",'Energía Transada'!C583*'Energía Transada'!$I$16,0)</f>
        <v>265.14734221941279</v>
      </c>
    </row>
    <row r="584" spans="1:5" x14ac:dyDescent="0.2">
      <c r="A584" s="8">
        <v>575</v>
      </c>
      <c r="B584" s="9">
        <f>$I$3*'Punto de Medida'!C584</f>
        <v>702.89045179080006</v>
      </c>
      <c r="C584" s="20">
        <f>$I$4*'Punto de Medida'!D584</f>
        <v>585.01431878560004</v>
      </c>
      <c r="D584" s="9">
        <f ca="1">IF($I$13="SI",B584,'Energía Transada'!B584*'Energía Transada'!$I$15)</f>
        <v>702.89045179080006</v>
      </c>
      <c r="E584" s="20">
        <f ca="1">IF($I$13="SI",'Energía Transada'!C584*'Energía Transada'!$I$16,0)</f>
        <v>119.89701514684515</v>
      </c>
    </row>
    <row r="585" spans="1:5" x14ac:dyDescent="0.2">
      <c r="A585" s="8">
        <v>576</v>
      </c>
      <c r="B585" s="9">
        <f>$I$3*'Punto de Medida'!C585</f>
        <v>1010.3638111112001</v>
      </c>
      <c r="C585" s="20">
        <f>$I$4*'Punto de Medida'!D585</f>
        <v>539.63499140100009</v>
      </c>
      <c r="D585" s="9">
        <f ca="1">IF($I$13="SI",B585,'Energía Transada'!B585*'Energía Transada'!$I$15)</f>
        <v>1010.3638111112001</v>
      </c>
      <c r="E585" s="20">
        <f ca="1">IF($I$13="SI",'Energía Transada'!C585*'Energía Transada'!$I$16,0)</f>
        <v>110.59665150091014</v>
      </c>
    </row>
    <row r="586" spans="1:5" x14ac:dyDescent="0.2">
      <c r="A586" s="8">
        <v>577</v>
      </c>
      <c r="B586" s="9">
        <f>$I$3*'Punto de Medida'!C586</f>
        <v>1980.1001584000001</v>
      </c>
      <c r="C586" s="20">
        <f>$I$4*'Punto de Medida'!D586</f>
        <v>777.0839396386001</v>
      </c>
      <c r="D586" s="9">
        <f ca="1">IF($I$13="SI",B586,'Energía Transada'!B586*'Energía Transada'!$I$15)</f>
        <v>1980.1001584000001</v>
      </c>
      <c r="E586" s="20">
        <f ca="1">IF($I$13="SI",'Energía Transada'!C586*'Energía Transada'!$I$16,0)</f>
        <v>159.26113582078821</v>
      </c>
    </row>
    <row r="587" spans="1:5" x14ac:dyDescent="0.2">
      <c r="A587" s="8">
        <v>578</v>
      </c>
      <c r="B587" s="9">
        <f>$I$3*'Punto de Medida'!C587</f>
        <v>1087.3508419956001</v>
      </c>
      <c r="C587" s="20">
        <f>$I$4*'Punto de Medida'!D587</f>
        <v>1210.5817842800002</v>
      </c>
      <c r="D587" s="9">
        <f ca="1">IF($I$13="SI",B587,'Energía Transada'!B587*'Energía Transada'!$I$15)</f>
        <v>1087.3508419956001</v>
      </c>
      <c r="E587" s="20">
        <f ca="1">IF($I$13="SI",'Energía Transada'!C587*'Energía Transada'!$I$16,0)</f>
        <v>248.10528198286335</v>
      </c>
    </row>
    <row r="588" spans="1:5" x14ac:dyDescent="0.2">
      <c r="A588" s="8">
        <v>579</v>
      </c>
      <c r="B588" s="9">
        <f>$I$3*'Punto de Medida'!C588</f>
        <v>612.21026255480001</v>
      </c>
      <c r="C588" s="20">
        <f>$I$4*'Punto de Medida'!D588</f>
        <v>1321.90681348</v>
      </c>
      <c r="D588" s="9">
        <f ca="1">IF($I$13="SI",B588,'Energía Transada'!B588*'Energía Transada'!$I$15)</f>
        <v>612.21026255480001</v>
      </c>
      <c r="E588" s="20">
        <f ca="1">IF($I$13="SI",'Energía Transada'!C588*'Energía Transada'!$I$16,0)</f>
        <v>270.9210290229064</v>
      </c>
    </row>
    <row r="589" spans="1:5" x14ac:dyDescent="0.2">
      <c r="A589" s="8">
        <v>580</v>
      </c>
      <c r="B589" s="9">
        <f>$I$3*'Punto de Medida'!C589</f>
        <v>556.28901630120004</v>
      </c>
      <c r="C589" s="20">
        <f>$I$4*'Punto de Medida'!D589</f>
        <v>1415.9232207999999</v>
      </c>
      <c r="D589" s="9">
        <f ca="1">IF($I$13="SI",B589,'Energía Transada'!B589*'Energía Transada'!$I$15)</f>
        <v>556.28901630120004</v>
      </c>
      <c r="E589" s="20">
        <f ca="1">IF($I$13="SI",'Energía Transada'!C589*'Energía Transada'!$I$16,0)</f>
        <v>290.18942340323116</v>
      </c>
    </row>
    <row r="590" spans="1:5" x14ac:dyDescent="0.2">
      <c r="A590" s="8">
        <v>581</v>
      </c>
      <c r="B590" s="9">
        <f>$I$3*'Punto de Medida'!C590</f>
        <v>331.9870753472</v>
      </c>
      <c r="C590" s="20">
        <f>$I$4*'Punto de Medida'!D590</f>
        <v>1634.3817391</v>
      </c>
      <c r="D590" s="9">
        <f ca="1">IF($I$13="SI",B590,'Energía Transada'!B590*'Energía Transada'!$I$15)</f>
        <v>331.9870753472</v>
      </c>
      <c r="E590" s="20">
        <f ca="1">IF($I$13="SI",'Energía Transada'!C590*'Energía Transada'!$I$16,0)</f>
        <v>334.96187330145614</v>
      </c>
    </row>
    <row r="591" spans="1:5" x14ac:dyDescent="0.2">
      <c r="A591" s="8">
        <v>582</v>
      </c>
      <c r="B591" s="9">
        <f>$I$3*'Punto de Medida'!C591</f>
        <v>291.13179884879997</v>
      </c>
      <c r="C591" s="20">
        <f>$I$4*'Punto de Medida'!D591</f>
        <v>858.17326363119992</v>
      </c>
      <c r="D591" s="9">
        <f ca="1">IF($I$13="SI",B591,'Energía Transada'!B591*'Energía Transada'!$I$15)</f>
        <v>291.13179884879997</v>
      </c>
      <c r="E591" s="20">
        <f ca="1">IF($I$13="SI",'Energía Transada'!C591*'Energía Transada'!$I$16,0)</f>
        <v>175.88016136390709</v>
      </c>
    </row>
    <row r="592" spans="1:5" x14ac:dyDescent="0.2">
      <c r="A592" s="8">
        <v>583</v>
      </c>
      <c r="B592" s="9">
        <f>$I$3*'Punto de Medida'!C592</f>
        <v>219.75545118800002</v>
      </c>
      <c r="C592" s="20">
        <f>$I$4*'Punto de Medida'!D592</f>
        <v>744.5296770934001</v>
      </c>
      <c r="D592" s="9">
        <f ca="1">IF($I$13="SI",B592,'Energía Transada'!B592*'Energía Transada'!$I$15)</f>
        <v>219.75545118800002</v>
      </c>
      <c r="E592" s="20">
        <f ca="1">IF($I$13="SI",'Energía Transada'!C592*'Energía Transada'!$I$16,0)</f>
        <v>152.58923261407938</v>
      </c>
    </row>
    <row r="593" spans="1:5" x14ac:dyDescent="0.2">
      <c r="A593" s="8">
        <v>584</v>
      </c>
      <c r="B593" s="9">
        <f>$I$3*'Punto de Medida'!C593</f>
        <v>393.27908117679999</v>
      </c>
      <c r="C593" s="20">
        <f>$I$4*'Punto de Medida'!D593</f>
        <v>990.2085105000001</v>
      </c>
      <c r="D593" s="9">
        <f ca="1">IF($I$13="SI",B593,'Energía Transada'!B593*'Energía Transada'!$I$15)</f>
        <v>393.27908117679999</v>
      </c>
      <c r="E593" s="20">
        <f ca="1">IF($I$13="SI",'Energía Transada'!C593*'Energía Transada'!$I$16,0)</f>
        <v>202.94040841325784</v>
      </c>
    </row>
    <row r="594" spans="1:5" x14ac:dyDescent="0.2">
      <c r="A594" s="8">
        <v>585</v>
      </c>
      <c r="B594" s="9">
        <f>$I$3*'Punto de Medida'!C594</f>
        <v>232.11648154240001</v>
      </c>
      <c r="C594" s="20">
        <f>$I$4*'Punto de Medida'!D594</f>
        <v>554.27104580539992</v>
      </c>
      <c r="D594" s="9">
        <f ca="1">IF($I$13="SI",B594,'Energía Transada'!B594*'Energía Transada'!$I$15)</f>
        <v>232.11648154240001</v>
      </c>
      <c r="E594" s="20">
        <f ca="1">IF($I$13="SI",'Energía Transada'!C594*'Energía Transada'!$I$16,0)</f>
        <v>113.59626908336028</v>
      </c>
    </row>
    <row r="595" spans="1:5" x14ac:dyDescent="0.2">
      <c r="A595" s="8">
        <v>586</v>
      </c>
      <c r="B595" s="9">
        <f>$I$3*'Punto de Medida'!C595</f>
        <v>484.6006026316</v>
      </c>
      <c r="C595" s="20">
        <f>$I$4*'Punto de Medida'!D595</f>
        <v>264.31734776040003</v>
      </c>
      <c r="D595" s="9">
        <f ca="1">IF($I$13="SI",B595,'Energía Transada'!B595*'Energía Transada'!$I$15)</f>
        <v>484.6006026316</v>
      </c>
      <c r="E595" s="20">
        <f ca="1">IF($I$13="SI",'Energía Transada'!C595*'Energía Transada'!$I$16,0)</f>
        <v>54.17108612621309</v>
      </c>
    </row>
    <row r="596" spans="1:5" x14ac:dyDescent="0.2">
      <c r="A596" s="8">
        <v>587</v>
      </c>
      <c r="B596" s="9">
        <f>$I$3*'Punto de Medida'!C596</f>
        <v>932.60700380120011</v>
      </c>
      <c r="C596" s="20">
        <f>$I$4*'Punto de Medida'!D596</f>
        <v>1.7256275718</v>
      </c>
      <c r="D596" s="9">
        <f ca="1">IF($I$13="SI",B596,'Energía Transada'!B596*'Energía Transada'!$I$15)</f>
        <v>932.60700380120011</v>
      </c>
      <c r="E596" s="20">
        <f ca="1">IF($I$13="SI",'Energía Transada'!C596*'Energía Transada'!$I$16,0)</f>
        <v>0.35366244631995652</v>
      </c>
    </row>
    <row r="597" spans="1:5" x14ac:dyDescent="0.2">
      <c r="A597" s="8">
        <v>588</v>
      </c>
      <c r="B597" s="9">
        <f>$I$3*'Punto de Medida'!C597</f>
        <v>1397.0160649172001</v>
      </c>
      <c r="C597" s="20">
        <f>$I$4*'Punto de Medida'!D597</f>
        <v>20.504242088000002</v>
      </c>
      <c r="D597" s="9">
        <f ca="1">IF($I$13="SI",B597,'Energía Transada'!B597*'Energía Transada'!$I$15)</f>
        <v>1397.0160649172001</v>
      </c>
      <c r="E597" s="20">
        <f ca="1">IF($I$13="SI",'Energía Transada'!C597*'Energía Transada'!$I$16,0)</f>
        <v>4.2022859018267651</v>
      </c>
    </row>
    <row r="598" spans="1:5" x14ac:dyDescent="0.2">
      <c r="A598" s="8">
        <v>589</v>
      </c>
      <c r="B598" s="9">
        <f>$I$3*'Punto de Medida'!C598</f>
        <v>1039.4242168128001</v>
      </c>
      <c r="C598" s="20">
        <f>$I$4*'Punto de Medida'!D598</f>
        <v>136.96885458080001</v>
      </c>
      <c r="D598" s="9">
        <f ca="1">IF($I$13="SI",B598,'Energía Transada'!B598*'Energía Transada'!$I$15)</f>
        <v>1039.4242168128001</v>
      </c>
      <c r="E598" s="20">
        <f ca="1">IF($I$13="SI",'Energía Transada'!C598*'Energía Transada'!$I$16,0)</f>
        <v>28.071375870611316</v>
      </c>
    </row>
    <row r="599" spans="1:5" x14ac:dyDescent="0.2">
      <c r="A599" s="8">
        <v>590</v>
      </c>
      <c r="B599" s="9">
        <f>$I$3*'Punto de Medida'!C599</f>
        <v>1088.6112275583998</v>
      </c>
      <c r="C599" s="20">
        <f>$I$4*'Punto de Medida'!D599</f>
        <v>393.71449546439999</v>
      </c>
      <c r="D599" s="9">
        <f ca="1">IF($I$13="SI",B599,'Energía Transada'!B599*'Energía Transada'!$I$15)</f>
        <v>1088.6112275583998</v>
      </c>
      <c r="E599" s="20">
        <f ca="1">IF($I$13="SI",'Energía Transada'!C599*'Energía Transada'!$I$16,0)</f>
        <v>80.690662280229986</v>
      </c>
    </row>
    <row r="600" spans="1:5" x14ac:dyDescent="0.2">
      <c r="A600" s="8">
        <v>591</v>
      </c>
      <c r="B600" s="9">
        <f>$I$3*'Punto de Medida'!C600</f>
        <v>1339.9507402372001</v>
      </c>
      <c r="C600" s="20">
        <f>$I$4*'Punto de Medida'!D600</f>
        <v>804.21258697999997</v>
      </c>
      <c r="D600" s="9">
        <f ca="1">IF($I$13="SI",B600,'Energía Transada'!B600*'Energía Transada'!$I$15)</f>
        <v>1339.9507402372001</v>
      </c>
      <c r="E600" s="20">
        <f ca="1">IF($I$13="SI",'Energía Transada'!C600*'Energía Transada'!$I$16,0)</f>
        <v>164.82107467486145</v>
      </c>
    </row>
    <row r="601" spans="1:5" x14ac:dyDescent="0.2">
      <c r="A601" s="8">
        <v>592</v>
      </c>
      <c r="B601" s="9">
        <f>$I$3*'Punto de Medida'!C601</f>
        <v>1095.3026245980002</v>
      </c>
      <c r="C601" s="20">
        <f>$I$4*'Punto de Medida'!D601</f>
        <v>1148.9607426</v>
      </c>
      <c r="D601" s="9">
        <f ca="1">IF($I$13="SI",B601,'Energía Transada'!B601*'Energía Transada'!$I$15)</f>
        <v>1095.3026245980002</v>
      </c>
      <c r="E601" s="20">
        <f ca="1">IF($I$13="SI",'Energía Transada'!C601*'Energía Transada'!$I$16,0)</f>
        <v>235.47622534197961</v>
      </c>
    </row>
    <row r="602" spans="1:5" x14ac:dyDescent="0.2">
      <c r="A602" s="8">
        <v>593</v>
      </c>
      <c r="B602" s="9">
        <f>$I$3*'Punto de Medida'!C602</f>
        <v>860.92876546039997</v>
      </c>
      <c r="C602" s="20">
        <f>$I$4*'Punto de Medida'!D602</f>
        <v>1468.7123198000002</v>
      </c>
      <c r="D602" s="9">
        <f ca="1">IF($I$13="SI",B602,'Energía Transada'!B602*'Energía Transada'!$I$15)</f>
        <v>860.92876546039997</v>
      </c>
      <c r="E602" s="20">
        <f ca="1">IF($I$13="SI",'Energía Transada'!C602*'Energía Transada'!$I$16,0)</f>
        <v>301.00839859606049</v>
      </c>
    </row>
    <row r="603" spans="1:5" x14ac:dyDescent="0.2">
      <c r="A603" s="8">
        <v>594</v>
      </c>
      <c r="B603" s="9">
        <f>$I$3*'Punto de Medida'!C603</f>
        <v>698.07904890359998</v>
      </c>
      <c r="C603" s="20">
        <f>$I$4*'Punto de Medida'!D603</f>
        <v>2701.5806892800001</v>
      </c>
      <c r="D603" s="9">
        <f ca="1">IF($I$13="SI",B603,'Energía Transada'!B603*'Energía Transada'!$I$15)</f>
        <v>698.07904890359998</v>
      </c>
      <c r="E603" s="20">
        <f ca="1">IF($I$13="SI",'Energía Transada'!C603*'Energía Transada'!$I$16,0)</f>
        <v>553.68125261518219</v>
      </c>
    </row>
    <row r="604" spans="1:5" x14ac:dyDescent="0.2">
      <c r="A604" s="8">
        <v>595</v>
      </c>
      <c r="B604" s="9">
        <f>$I$3*'Punto de Medida'!C604</f>
        <v>838.37766794599997</v>
      </c>
      <c r="C604" s="20">
        <f>$I$4*'Punto de Medida'!D604</f>
        <v>3401.8270299199999</v>
      </c>
      <c r="D604" s="9">
        <f ca="1">IF($I$13="SI",B604,'Energía Transada'!B604*'Energía Transada'!$I$15)</f>
        <v>838.37766794599997</v>
      </c>
      <c r="E604" s="20">
        <f ca="1">IF($I$13="SI",'Energía Transada'!C604*'Energía Transada'!$I$16,0)</f>
        <v>697.194741796985</v>
      </c>
    </row>
    <row r="605" spans="1:5" x14ac:dyDescent="0.2">
      <c r="A605" s="8">
        <v>596</v>
      </c>
      <c r="B605" s="9">
        <f>$I$3*'Punto de Medida'!C605</f>
        <v>350.7439393276</v>
      </c>
      <c r="C605" s="20">
        <f>$I$4*'Punto de Medida'!D605</f>
        <v>3885.8937446999998</v>
      </c>
      <c r="D605" s="9">
        <f ca="1">IF($I$13="SI",B605,'Energía Transada'!B605*'Energía Transada'!$I$15)</f>
        <v>350.7439393276</v>
      </c>
      <c r="E605" s="20">
        <f ca="1">IF($I$13="SI",'Energía Transada'!C605*'Energía Transada'!$I$16,0)</f>
        <v>796.40283358273734</v>
      </c>
    </row>
    <row r="606" spans="1:5" x14ac:dyDescent="0.2">
      <c r="A606" s="8">
        <v>597</v>
      </c>
      <c r="B606" s="9">
        <f>$I$3*'Punto de Medida'!C606</f>
        <v>54.717977969200007</v>
      </c>
      <c r="C606" s="20">
        <f>$I$4*'Punto de Medida'!D606</f>
        <v>4363.8575393600004</v>
      </c>
      <c r="D606" s="9">
        <f ca="1">IF($I$13="SI",B606,'Energía Transada'!B606*'Energía Transada'!$I$15)</f>
        <v>54.717977969200007</v>
      </c>
      <c r="E606" s="20">
        <f ca="1">IF($I$13="SI",'Energía Transada'!C606*'Energía Transada'!$I$16,0)</f>
        <v>894.36014930614226</v>
      </c>
    </row>
    <row r="607" spans="1:5" x14ac:dyDescent="0.2">
      <c r="A607" s="8">
        <v>598</v>
      </c>
      <c r="B607" s="9">
        <f>$I$3*'Punto de Medida'!C607</f>
        <v>58.428374550000008</v>
      </c>
      <c r="C607" s="20">
        <f>$I$4*'Punto de Medida'!D607</f>
        <v>3732.5247669600003</v>
      </c>
      <c r="D607" s="9">
        <f ca="1">IF($I$13="SI",B607,'Energía Transada'!B607*'Energía Transada'!$I$15)</f>
        <v>58.428374550000008</v>
      </c>
      <c r="E607" s="20">
        <f ca="1">IF($I$13="SI",'Energía Transada'!C607*'Energía Transada'!$I$16,0)</f>
        <v>764.97029927260189</v>
      </c>
    </row>
    <row r="608" spans="1:5" x14ac:dyDescent="0.2">
      <c r="A608" s="8">
        <v>599</v>
      </c>
      <c r="B608" s="9">
        <f>$I$3*'Punto de Medida'!C608</f>
        <v>332.79582121240003</v>
      </c>
      <c r="C608" s="20">
        <f>$I$4*'Punto de Medida'!D608</f>
        <v>2957.7727379199996</v>
      </c>
      <c r="D608" s="9">
        <f ca="1">IF($I$13="SI",B608,'Energía Transada'!B608*'Energía Transada'!$I$15)</f>
        <v>332.79582121240003</v>
      </c>
      <c r="E608" s="20">
        <f ca="1">IF($I$13="SI",'Energía Transada'!C608*'Energía Transada'!$I$16,0)</f>
        <v>606.18708187429229</v>
      </c>
    </row>
    <row r="609" spans="1:5" x14ac:dyDescent="0.2">
      <c r="A609" s="8">
        <v>600</v>
      </c>
      <c r="B609" s="9">
        <f>$I$3*'Punto de Medida'!C609</f>
        <v>866.64946619159991</v>
      </c>
      <c r="C609" s="20">
        <f>$I$4*'Punto de Medida'!D609</f>
        <v>3049.8381440999997</v>
      </c>
      <c r="D609" s="9">
        <f ca="1">IF($I$13="SI",B609,'Energía Transada'!B609*'Energía Transada'!$I$15)</f>
        <v>866.64946619159991</v>
      </c>
      <c r="E609" s="20">
        <f ca="1">IF($I$13="SI",'Energía Transada'!C609*'Energía Transada'!$I$16,0)</f>
        <v>625.05562413865573</v>
      </c>
    </row>
    <row r="610" spans="1:5" x14ac:dyDescent="0.2">
      <c r="A610" s="8">
        <v>601</v>
      </c>
      <c r="B610" s="9">
        <f>$I$3*'Punto de Medida'!C610</f>
        <v>994.63668278520015</v>
      </c>
      <c r="C610" s="20">
        <f>$I$4*'Punto de Medida'!D610</f>
        <v>3460.7929996200005</v>
      </c>
      <c r="D610" s="9">
        <f ca="1">IF($I$13="SI",B610,'Energía Transada'!B610*'Energía Transada'!$I$15)</f>
        <v>994.63668278520015</v>
      </c>
      <c r="E610" s="20">
        <f ca="1">IF($I$13="SI",'Energía Transada'!C610*'Energía Transada'!$I$16,0)</f>
        <v>709.27964901249607</v>
      </c>
    </row>
    <row r="611" spans="1:5" x14ac:dyDescent="0.2">
      <c r="A611" s="8">
        <v>602</v>
      </c>
      <c r="B611" s="9">
        <f>$I$3*'Punto de Medida'!C611</f>
        <v>1183.7976363304001</v>
      </c>
      <c r="C611" s="20">
        <f>$I$4*'Punto de Medida'!D611</f>
        <v>4058.30812904</v>
      </c>
      <c r="D611" s="9">
        <f ca="1">IF($I$13="SI",B611,'Energía Transada'!B611*'Energía Transada'!$I$15)</f>
        <v>1183.7976363304001</v>
      </c>
      <c r="E611" s="20">
        <f ca="1">IF($I$13="SI",'Energía Transada'!C611*'Energía Transada'!$I$16,0)</f>
        <v>831.73866962459499</v>
      </c>
    </row>
    <row r="612" spans="1:5" x14ac:dyDescent="0.2">
      <c r="A612" s="8">
        <v>603</v>
      </c>
      <c r="B612" s="9">
        <f>$I$3*'Punto de Medida'!C612</f>
        <v>1392.3711341175999</v>
      </c>
      <c r="C612" s="20">
        <f>$I$4*'Punto de Medida'!D612</f>
        <v>3953.0735351800004</v>
      </c>
      <c r="D612" s="9">
        <f ca="1">IF($I$13="SI",B612,'Energía Transada'!B612*'Energía Transada'!$I$15)</f>
        <v>1392.3711341175999</v>
      </c>
      <c r="E612" s="20">
        <f ca="1">IF($I$13="SI",'Energía Transada'!C612*'Energía Transada'!$I$16,0)</f>
        <v>810.17113992686711</v>
      </c>
    </row>
    <row r="613" spans="1:5" x14ac:dyDescent="0.2">
      <c r="A613" s="8">
        <v>604</v>
      </c>
      <c r="B613" s="9">
        <f>$I$3*'Punto de Medida'!C613</f>
        <v>814.28266308479999</v>
      </c>
      <c r="C613" s="20">
        <f>$I$4*'Punto de Medida'!D613</f>
        <v>3655.6940204400003</v>
      </c>
      <c r="D613" s="9">
        <f ca="1">IF($I$13="SI",B613,'Energía Transada'!B613*'Energía Transada'!$I$15)</f>
        <v>814.28266308479999</v>
      </c>
      <c r="E613" s="20">
        <f ca="1">IF($I$13="SI",'Energía Transada'!C613*'Energía Transada'!$I$16,0)</f>
        <v>749.22405702955029</v>
      </c>
    </row>
    <row r="614" spans="1:5" x14ac:dyDescent="0.2">
      <c r="A614" s="8">
        <v>605</v>
      </c>
      <c r="B614" s="9">
        <f>$I$3*'Punto de Medida'!C614</f>
        <v>909.14920328960011</v>
      </c>
      <c r="C614" s="20">
        <f>$I$4*'Punto de Medida'!D614</f>
        <v>4047.1885825800005</v>
      </c>
      <c r="D614" s="9">
        <f ca="1">IF($I$13="SI",B614,'Energía Transada'!B614*'Energía Transada'!$I$15)</f>
        <v>909.14920328960011</v>
      </c>
      <c r="E614" s="20">
        <f ca="1">IF($I$13="SI",'Energía Transada'!C614*'Energía Transada'!$I$16,0)</f>
        <v>829.45975031009323</v>
      </c>
    </row>
    <row r="615" spans="1:5" x14ac:dyDescent="0.2">
      <c r="A615" s="8">
        <v>606</v>
      </c>
      <c r="B615" s="9">
        <f>$I$3*'Punto de Medida'!C615</f>
        <v>689.1585783992</v>
      </c>
      <c r="C615" s="20">
        <f>$I$4*'Punto de Medida'!D615</f>
        <v>3918.7977140399998</v>
      </c>
      <c r="D615" s="9">
        <f ca="1">IF($I$13="SI",B615,'Energía Transada'!B615*'Energía Transada'!$I$15)</f>
        <v>689.1585783992</v>
      </c>
      <c r="E615" s="20">
        <f ca="1">IF($I$13="SI",'Energía Transada'!C615*'Energía Transada'!$I$16,0)</f>
        <v>803.14640819906253</v>
      </c>
    </row>
    <row r="616" spans="1:5" x14ac:dyDescent="0.2">
      <c r="A616" s="8">
        <v>607</v>
      </c>
      <c r="B616" s="9">
        <f>$I$3*'Punto de Medida'!C616</f>
        <v>515.10541114759997</v>
      </c>
      <c r="C616" s="20">
        <f>$I$4*'Punto de Medida'!D616</f>
        <v>3105.8296407599992</v>
      </c>
      <c r="D616" s="9">
        <f ca="1">IF($I$13="SI",B616,'Energía Transada'!B616*'Energía Transada'!$I$15)</f>
        <v>515.10541114759997</v>
      </c>
      <c r="E616" s="20">
        <f ca="1">IF($I$13="SI",'Energía Transada'!C616*'Energía Transada'!$I$16,0)</f>
        <v>636.53092159303958</v>
      </c>
    </row>
    <row r="617" spans="1:5" x14ac:dyDescent="0.2">
      <c r="A617" s="8">
        <v>608</v>
      </c>
      <c r="B617" s="9">
        <f>$I$3*'Punto de Medida'!C617</f>
        <v>492.10975555560009</v>
      </c>
      <c r="C617" s="20">
        <f>$I$4*'Punto de Medida'!D617</f>
        <v>2453.73321996</v>
      </c>
      <c r="D617" s="9">
        <f ca="1">IF($I$13="SI",B617,'Energía Transada'!B617*'Energía Transada'!$I$15)</f>
        <v>492.10975555560009</v>
      </c>
      <c r="E617" s="20">
        <f ca="1">IF($I$13="SI",'Energía Transada'!C617*'Energía Transada'!$I$16,0)</f>
        <v>502.88562107431068</v>
      </c>
    </row>
    <row r="618" spans="1:5" x14ac:dyDescent="0.2">
      <c r="A618" s="8">
        <v>609</v>
      </c>
      <c r="B618" s="9">
        <f>$I$3*'Punto de Medida'!C618</f>
        <v>289.35872296240007</v>
      </c>
      <c r="C618" s="20">
        <f>$I$4*'Punto de Medida'!D618</f>
        <v>2361.6421956599997</v>
      </c>
      <c r="D618" s="9">
        <f ca="1">IF($I$13="SI",B618,'Energía Transada'!B618*'Energía Transada'!$I$15)</f>
        <v>289.35872296240007</v>
      </c>
      <c r="E618" s="20">
        <f ca="1">IF($I$13="SI",'Energía Transada'!C618*'Energía Transada'!$I$16,0)</f>
        <v>484.01182844936096</v>
      </c>
    </row>
    <row r="619" spans="1:5" x14ac:dyDescent="0.2">
      <c r="A619" s="8">
        <v>610</v>
      </c>
      <c r="B619" s="9">
        <f>$I$3*'Punto de Medida'!C619</f>
        <v>56.230287458800007</v>
      </c>
      <c r="C619" s="20">
        <f>$I$4*'Punto de Medida'!D619</f>
        <v>2160.6936476400001</v>
      </c>
      <c r="D619" s="9">
        <f ca="1">IF($I$13="SI",B619,'Energía Transada'!B619*'Energía Transada'!$I$15)</f>
        <v>56.230287458800007</v>
      </c>
      <c r="E619" s="20">
        <f ca="1">IF($I$13="SI",'Energía Transada'!C619*'Energía Transada'!$I$16,0)</f>
        <v>442.82799699083517</v>
      </c>
    </row>
    <row r="620" spans="1:5" x14ac:dyDescent="0.2">
      <c r="A620" s="8">
        <v>611</v>
      </c>
      <c r="B620" s="9">
        <f>$I$3*'Punto de Medida'!C620</f>
        <v>26.454458029999998</v>
      </c>
      <c r="C620" s="20">
        <f>$I$4*'Punto de Medida'!D620</f>
        <v>870.85415358260002</v>
      </c>
      <c r="D620" s="9">
        <f ca="1">IF($I$13="SI",B620,'Energía Transada'!B620*'Energía Transada'!$I$15)</f>
        <v>26.454458029999998</v>
      </c>
      <c r="E620" s="20">
        <f ca="1">IF($I$13="SI",'Energía Transada'!C620*'Energía Transada'!$I$16,0)</f>
        <v>178.4790735712777</v>
      </c>
    </row>
    <row r="621" spans="1:5" x14ac:dyDescent="0.2">
      <c r="A621" s="8">
        <v>612</v>
      </c>
      <c r="B621" s="9">
        <f>$I$3*'Punto de Medida'!C621</f>
        <v>81.9242701732</v>
      </c>
      <c r="C621" s="20">
        <f>$I$4*'Punto de Medida'!D621</f>
        <v>960.17110266000009</v>
      </c>
      <c r="D621" s="9">
        <f ca="1">IF($I$13="SI",B621,'Energía Transada'!B621*'Energía Transada'!$I$15)</f>
        <v>81.9242701732</v>
      </c>
      <c r="E621" s="20">
        <f ca="1">IF($I$13="SI",'Energía Transada'!C621*'Energía Transada'!$I$16,0)</f>
        <v>196.78432739588993</v>
      </c>
    </row>
    <row r="622" spans="1:5" x14ac:dyDescent="0.2">
      <c r="A622" s="8">
        <v>613</v>
      </c>
      <c r="B622" s="9">
        <f>$I$3*'Punto de Medida'!C622</f>
        <v>7.0318583972000006</v>
      </c>
      <c r="C622" s="20">
        <f>$I$4*'Punto de Medida'!D622</f>
        <v>1440.70876664</v>
      </c>
      <c r="D622" s="9">
        <f ca="1">IF($I$13="SI",B622,'Energía Transada'!B622*'Energía Transada'!$I$15)</f>
        <v>7.0318583972000006</v>
      </c>
      <c r="E622" s="20">
        <f ca="1">IF($I$13="SI",'Energía Transada'!C622*'Energía Transada'!$I$16,0)</f>
        <v>295.26915029123307</v>
      </c>
    </row>
    <row r="623" spans="1:5" x14ac:dyDescent="0.2">
      <c r="A623" s="8">
        <v>614</v>
      </c>
      <c r="B623" s="9">
        <f>$I$3*'Punto de Medida'!C623</f>
        <v>0.28078748880000004</v>
      </c>
      <c r="C623" s="20">
        <f>$I$4*'Punto de Medida'!D623</f>
        <v>3284.6793616999998</v>
      </c>
      <c r="D623" s="9">
        <f ca="1">IF($I$13="SI",B623,'Energía Transada'!B623*'Energía Transada'!$I$15)</f>
        <v>0.28078748880000004</v>
      </c>
      <c r="E623" s="20">
        <f ca="1">IF($I$13="SI",'Energía Transada'!C623*'Energía Transada'!$I$16,0)</f>
        <v>673.18566150618528</v>
      </c>
    </row>
    <row r="624" spans="1:5" x14ac:dyDescent="0.2">
      <c r="A624" s="8">
        <v>615</v>
      </c>
      <c r="B624" s="9">
        <f>$I$3*'Punto de Medida'!C624</f>
        <v>0</v>
      </c>
      <c r="C624" s="20">
        <f>$I$4*'Punto de Medida'!D624</f>
        <v>3539.6339431199995</v>
      </c>
      <c r="D624" s="9">
        <f ca="1">IF($I$13="SI",B624,'Energía Transada'!B624*'Energía Transada'!$I$15)</f>
        <v>0</v>
      </c>
      <c r="E624" s="20">
        <f ca="1">IF($I$13="SI",'Energía Transada'!C624*'Energía Transada'!$I$16,0)</f>
        <v>725.43787538998617</v>
      </c>
    </row>
    <row r="625" spans="1:5" x14ac:dyDescent="0.2">
      <c r="A625" s="8">
        <v>616</v>
      </c>
      <c r="B625" s="9">
        <f>$I$3*'Punto de Medida'!C625</f>
        <v>1.1510851352</v>
      </c>
      <c r="C625" s="20">
        <f>$I$4*'Punto de Medida'!D625</f>
        <v>3596.4718990200004</v>
      </c>
      <c r="D625" s="9">
        <f ca="1">IF($I$13="SI",B625,'Energía Transada'!B625*'Energía Transada'!$I$15)</f>
        <v>1.1510851352</v>
      </c>
      <c r="E625" s="20">
        <f ca="1">IF($I$13="SI",'Energía Transada'!C625*'Energía Transada'!$I$16,0)</f>
        <v>737.08665225002005</v>
      </c>
    </row>
    <row r="626" spans="1:5" x14ac:dyDescent="0.2">
      <c r="A626" s="8">
        <v>617</v>
      </c>
      <c r="B626" s="9">
        <f>$I$3*'Punto de Medida'!C626</f>
        <v>39.779748262799998</v>
      </c>
      <c r="C626" s="20">
        <f>$I$4*'Punto de Medida'!D626</f>
        <v>3720.1017770400003</v>
      </c>
      <c r="D626" s="9">
        <f ca="1">IF($I$13="SI",B626,'Energía Transada'!B626*'Energía Transada'!$I$15)</f>
        <v>39.779748262799998</v>
      </c>
      <c r="E626" s="20">
        <f ca="1">IF($I$13="SI",'Energía Transada'!C626*'Energía Transada'!$I$16,0)</f>
        <v>762.42424294068292</v>
      </c>
    </row>
    <row r="627" spans="1:5" x14ac:dyDescent="0.2">
      <c r="A627" s="8">
        <v>618</v>
      </c>
      <c r="B627" s="9">
        <f>$I$3*'Punto de Medida'!C627</f>
        <v>132.34231643360002</v>
      </c>
      <c r="C627" s="20">
        <f>$I$4*'Punto de Medida'!D627</f>
        <v>3800.8623107400003</v>
      </c>
      <c r="D627" s="9">
        <f ca="1">IF($I$13="SI",B627,'Energía Transada'!B627*'Energía Transada'!$I$15)</f>
        <v>132.34231643360002</v>
      </c>
      <c r="E627" s="20">
        <f ca="1">IF($I$13="SI",'Energía Transada'!C627*'Energía Transada'!$I$16,0)</f>
        <v>778.97588385162089</v>
      </c>
    </row>
    <row r="628" spans="1:5" x14ac:dyDescent="0.2">
      <c r="A628" s="8">
        <v>619</v>
      </c>
      <c r="B628" s="9">
        <f>$I$3*'Punto de Medida'!C628</f>
        <v>410.30713185280001</v>
      </c>
      <c r="C628" s="20">
        <f>$I$4*'Punto de Medida'!D628</f>
        <v>3544.1521805800003</v>
      </c>
      <c r="D628" s="9">
        <f ca="1">IF($I$13="SI",B628,'Energía Transada'!B628*'Energía Transada'!$I$15)</f>
        <v>410.30713185280001</v>
      </c>
      <c r="E628" s="20">
        <f ca="1">IF($I$13="SI",'Energía Transada'!C628*'Energía Transada'!$I$16,0)</f>
        <v>726.36387526346505</v>
      </c>
    </row>
    <row r="629" spans="1:5" x14ac:dyDescent="0.2">
      <c r="A629" s="8">
        <v>620</v>
      </c>
      <c r="B629" s="9">
        <f>$I$3*'Punto de Medida'!C629</f>
        <v>608.590830848</v>
      </c>
      <c r="C629" s="20">
        <f>$I$4*'Punto de Medida'!D629</f>
        <v>3353.4814955399997</v>
      </c>
      <c r="D629" s="9">
        <f ca="1">IF($I$13="SI",B629,'Energía Transada'!B629*'Energía Transada'!$I$15)</f>
        <v>608.590830848</v>
      </c>
      <c r="E629" s="20">
        <f ca="1">IF($I$13="SI",'Energía Transada'!C629*'Energía Transada'!$I$16,0)</f>
        <v>687.28646249217445</v>
      </c>
    </row>
    <row r="630" spans="1:5" x14ac:dyDescent="0.2">
      <c r="A630" s="8">
        <v>621</v>
      </c>
      <c r="B630" s="9">
        <f>$I$3*'Punto de Medida'!C630</f>
        <v>658.02954901320004</v>
      </c>
      <c r="C630" s="20">
        <f>$I$4*'Punto de Medida'!D630</f>
        <v>3544.1986557999999</v>
      </c>
      <c r="D630" s="9">
        <f ca="1">IF($I$13="SI",B630,'Energía Transada'!B630*'Energía Transada'!$I$15)</f>
        <v>658.02954901320004</v>
      </c>
      <c r="E630" s="20">
        <f ca="1">IF($I$13="SI",'Energía Transada'!C630*'Energía Transada'!$I$16,0)</f>
        <v>726.37340022717501</v>
      </c>
    </row>
    <row r="631" spans="1:5" x14ac:dyDescent="0.2">
      <c r="A631" s="8">
        <v>622</v>
      </c>
      <c r="B631" s="9">
        <f>$I$3*'Punto de Medida'!C631</f>
        <v>399.887805044</v>
      </c>
      <c r="C631" s="20">
        <f>$I$4*'Punto de Medida'!D631</f>
        <v>2289.2696800600002</v>
      </c>
      <c r="D631" s="9">
        <f ca="1">IF($I$13="SI",B631,'Energía Transada'!B631*'Energía Transada'!$I$15)</f>
        <v>399.887805044</v>
      </c>
      <c r="E631" s="20">
        <f ca="1">IF($I$13="SI",'Energía Transada'!C631*'Energía Transada'!$I$16,0)</f>
        <v>469.17928791065918</v>
      </c>
    </row>
    <row r="632" spans="1:5" x14ac:dyDescent="0.2">
      <c r="A632" s="8">
        <v>623</v>
      </c>
      <c r="B632" s="9">
        <f>$I$3*'Punto de Medida'!C632</f>
        <v>248.0959682292</v>
      </c>
      <c r="C632" s="20">
        <f>$I$4*'Punto de Medida'!D632</f>
        <v>2611.1197468400001</v>
      </c>
      <c r="D632" s="9">
        <f ca="1">IF($I$13="SI",B632,'Energía Transada'!B632*'Energía Transada'!$I$15)</f>
        <v>248.0959682292</v>
      </c>
      <c r="E632" s="20">
        <f ca="1">IF($I$13="SI",'Energía Transada'!C632*'Energía Transada'!$I$16,0)</f>
        <v>535.14154061558327</v>
      </c>
    </row>
    <row r="633" spans="1:5" x14ac:dyDescent="0.2">
      <c r="A633" s="8">
        <v>624</v>
      </c>
      <c r="B633" s="9">
        <f>$I$3*'Punto de Medida'!C633</f>
        <v>102.4028826548</v>
      </c>
      <c r="C633" s="20">
        <f>$I$4*'Punto de Medida'!D633</f>
        <v>2997.87668136</v>
      </c>
      <c r="D633" s="9">
        <f ca="1">IF($I$13="SI",B633,'Energía Transada'!B633*'Energía Transada'!$I$15)</f>
        <v>102.4028826548</v>
      </c>
      <c r="E633" s="20">
        <f ca="1">IF($I$13="SI",'Energía Transada'!C633*'Energía Transada'!$I$16,0)</f>
        <v>614.40627063544139</v>
      </c>
    </row>
    <row r="634" spans="1:5" x14ac:dyDescent="0.2">
      <c r="A634" s="8">
        <v>625</v>
      </c>
      <c r="B634" s="9">
        <f>$I$3*'Punto de Medida'!C634</f>
        <v>40.3397670676</v>
      </c>
      <c r="C634" s="20">
        <f>$I$4*'Punto de Medida'!D634</f>
        <v>2132.4923426400001</v>
      </c>
      <c r="D634" s="9">
        <f ca="1">IF($I$13="SI",B634,'Energía Transada'!B634*'Energía Transada'!$I$15)</f>
        <v>40.3397670676</v>
      </c>
      <c r="E634" s="20">
        <f ca="1">IF($I$13="SI",'Energía Transada'!C634*'Energía Transada'!$I$16,0)</f>
        <v>437.04822001073535</v>
      </c>
    </row>
    <row r="635" spans="1:5" x14ac:dyDescent="0.2">
      <c r="A635" s="8">
        <v>626</v>
      </c>
      <c r="B635" s="9">
        <f>$I$3*'Punto de Medida'!C635</f>
        <v>90.709602583600017</v>
      </c>
      <c r="C635" s="20">
        <f>$I$4*'Punto de Medida'!D635</f>
        <v>2166.2750370799999</v>
      </c>
      <c r="D635" s="9">
        <f ca="1">IF($I$13="SI",B635,'Energía Transada'!B635*'Energía Transada'!$I$15)</f>
        <v>90.709602583600017</v>
      </c>
      <c r="E635" s="20">
        <f ca="1">IF($I$13="SI",'Energía Transada'!C635*'Energía Transada'!$I$16,0)</f>
        <v>443.97188682863822</v>
      </c>
    </row>
    <row r="636" spans="1:5" x14ac:dyDescent="0.2">
      <c r="A636" s="8">
        <v>627</v>
      </c>
      <c r="B636" s="9">
        <f>$I$3*'Punto de Medida'!C636</f>
        <v>193.75435180919999</v>
      </c>
      <c r="C636" s="20">
        <f>$I$4*'Punto de Medida'!D636</f>
        <v>2489.7655037199997</v>
      </c>
      <c r="D636" s="9">
        <f ca="1">IF($I$13="SI",B636,'Energía Transada'!B636*'Energía Transada'!$I$15)</f>
        <v>193.75435180919999</v>
      </c>
      <c r="E636" s="20">
        <f ca="1">IF($I$13="SI",'Energía Transada'!C636*'Energía Transada'!$I$16,0)</f>
        <v>510.27033480356795</v>
      </c>
    </row>
    <row r="637" spans="1:5" x14ac:dyDescent="0.2">
      <c r="A637" s="8">
        <v>628</v>
      </c>
      <c r="B637" s="9">
        <f>$I$3*'Punto de Medida'!C637</f>
        <v>169.23457955040001</v>
      </c>
      <c r="C637" s="20">
        <f>$I$4*'Punto de Medida'!D637</f>
        <v>3393.8320391800003</v>
      </c>
      <c r="D637" s="9">
        <f ca="1">IF($I$13="SI",B637,'Energía Transada'!B637*'Energía Transada'!$I$15)</f>
        <v>169.23457955040001</v>
      </c>
      <c r="E637" s="20">
        <f ca="1">IF($I$13="SI",'Energía Transada'!C637*'Energía Transada'!$I$16,0)</f>
        <v>695.55619126057672</v>
      </c>
    </row>
    <row r="638" spans="1:5" x14ac:dyDescent="0.2">
      <c r="A638" s="8">
        <v>629</v>
      </c>
      <c r="B638" s="9">
        <f>$I$3*'Punto de Medida'!C638</f>
        <v>124.03341546960003</v>
      </c>
      <c r="C638" s="20">
        <f>$I$4*'Punto de Medida'!D638</f>
        <v>3897.9632694200004</v>
      </c>
      <c r="D638" s="9">
        <f ca="1">IF($I$13="SI",B638,'Energía Transada'!B638*'Energía Transada'!$I$15)</f>
        <v>124.03341546960003</v>
      </c>
      <c r="E638" s="20">
        <f ca="1">IF($I$13="SI",'Energía Transada'!C638*'Energía Transada'!$I$16,0)</f>
        <v>798.87644823061999</v>
      </c>
    </row>
    <row r="639" spans="1:5" x14ac:dyDescent="0.2">
      <c r="A639" s="8">
        <v>630</v>
      </c>
      <c r="B639" s="9">
        <f>$I$3*'Punto de Medida'!C639</f>
        <v>135.28340148960001</v>
      </c>
      <c r="C639" s="20">
        <f>$I$4*'Punto de Medida'!D639</f>
        <v>3270.4900481</v>
      </c>
      <c r="D639" s="9">
        <f ca="1">IF($I$13="SI",B639,'Energía Transada'!B639*'Energía Transada'!$I$15)</f>
        <v>135.28340148960001</v>
      </c>
      <c r="E639" s="20">
        <f ca="1">IF($I$13="SI",'Energía Transada'!C639*'Energía Transada'!$I$16,0)</f>
        <v>670.27760217670755</v>
      </c>
    </row>
    <row r="640" spans="1:5" x14ac:dyDescent="0.2">
      <c r="A640" s="8">
        <v>631</v>
      </c>
      <c r="B640" s="9">
        <f>$I$3*'Punto de Medida'!C640</f>
        <v>130.61658227800001</v>
      </c>
      <c r="C640" s="20">
        <f>$I$4*'Punto de Medida'!D640</f>
        <v>2744.67792874</v>
      </c>
      <c r="D640" s="9">
        <f ca="1">IF($I$13="SI",B640,'Energía Transada'!B640*'Energía Transada'!$I$15)</f>
        <v>130.61658227800001</v>
      </c>
      <c r="E640" s="20">
        <f ca="1">IF($I$13="SI",'Energía Transada'!C640*'Energía Transada'!$I$16,0)</f>
        <v>562.51390885349304</v>
      </c>
    </row>
    <row r="641" spans="1:5" x14ac:dyDescent="0.2">
      <c r="A641" s="8">
        <v>632</v>
      </c>
      <c r="B641" s="9">
        <f>$I$3*'Punto de Medida'!C641</f>
        <v>227.19227512800001</v>
      </c>
      <c r="C641" s="20">
        <f>$I$4*'Punto de Medida'!D641</f>
        <v>2237.0362938000003</v>
      </c>
      <c r="D641" s="9">
        <f ca="1">IF($I$13="SI",B641,'Energía Transada'!B641*'Energía Transada'!$I$15)</f>
        <v>227.19227512800001</v>
      </c>
      <c r="E641" s="20">
        <f ca="1">IF($I$13="SI",'Energía Transada'!C641*'Energía Transada'!$I$16,0)</f>
        <v>458.47420445802425</v>
      </c>
    </row>
    <row r="642" spans="1:5" x14ac:dyDescent="0.2">
      <c r="A642" s="8">
        <v>633</v>
      </c>
      <c r="B642" s="9">
        <f>$I$3*'Punto de Medida'!C642</f>
        <v>600.37082927640006</v>
      </c>
      <c r="C642" s="20">
        <f>$I$4*'Punto de Medida'!D642</f>
        <v>1290.7977929000001</v>
      </c>
      <c r="D642" s="9">
        <f ca="1">IF($I$13="SI",B642,'Energía Transada'!B642*'Energía Transada'!$I$15)</f>
        <v>600.37082927640006</v>
      </c>
      <c r="E642" s="20">
        <f ca="1">IF($I$13="SI",'Energía Transada'!C642*'Energía Transada'!$I$16,0)</f>
        <v>264.54532403259708</v>
      </c>
    </row>
    <row r="643" spans="1:5" x14ac:dyDescent="0.2">
      <c r="A643" s="8">
        <v>634</v>
      </c>
      <c r="B643" s="9">
        <f>$I$3*'Punto de Medida'!C643</f>
        <v>464.11286576200001</v>
      </c>
      <c r="C643" s="20">
        <f>$I$4*'Punto de Medida'!D643</f>
        <v>1162.5815491400001</v>
      </c>
      <c r="D643" s="9">
        <f ca="1">IF($I$13="SI",B643,'Energía Transada'!B643*'Energía Transada'!$I$15)</f>
        <v>464.11286576200001</v>
      </c>
      <c r="E643" s="20">
        <f ca="1">IF($I$13="SI",'Energía Transada'!C643*'Energía Transada'!$I$16,0)</f>
        <v>238.26777077189095</v>
      </c>
    </row>
    <row r="644" spans="1:5" x14ac:dyDescent="0.2">
      <c r="A644" s="8">
        <v>635</v>
      </c>
      <c r="B644" s="9">
        <f>$I$3*'Punto de Medida'!C644</f>
        <v>89.283431437199994</v>
      </c>
      <c r="C644" s="20">
        <f>$I$4*'Punto de Medida'!D644</f>
        <v>1178.6731629200001</v>
      </c>
      <c r="D644" s="9">
        <f ca="1">IF($I$13="SI",B644,'Energía Transada'!B644*'Energía Transada'!$I$15)</f>
        <v>89.283431437199994</v>
      </c>
      <c r="E644" s="20">
        <f ca="1">IF($I$13="SI",'Energía Transada'!C644*'Energía Transada'!$I$16,0)</f>
        <v>241.5657010945587</v>
      </c>
    </row>
    <row r="645" spans="1:5" x14ac:dyDescent="0.2">
      <c r="A645" s="8">
        <v>636</v>
      </c>
      <c r="B645" s="9">
        <f>$I$3*'Punto de Medida'!C645</f>
        <v>15.333021776799999</v>
      </c>
      <c r="C645" s="20">
        <f>$I$4*'Punto de Medida'!D645</f>
        <v>750.23323297999991</v>
      </c>
      <c r="D645" s="9">
        <f ca="1">IF($I$13="SI",B645,'Energía Transada'!B645*'Energía Transada'!$I$15)</f>
        <v>15.333021776799999</v>
      </c>
      <c r="E645" s="20">
        <f ca="1">IF($I$13="SI",'Energía Transada'!C645*'Energía Transada'!$I$16,0)</f>
        <v>153.75816011647981</v>
      </c>
    </row>
    <row r="646" spans="1:5" x14ac:dyDescent="0.2">
      <c r="A646" s="8">
        <v>637</v>
      </c>
      <c r="B646" s="9">
        <f>$I$3*'Punto de Medida'!C646</f>
        <v>20.216728495600002</v>
      </c>
      <c r="C646" s="20">
        <f>$I$4*'Punto de Medida'!D646</f>
        <v>576.69156704720001</v>
      </c>
      <c r="D646" s="9">
        <f ca="1">IF($I$13="SI",B646,'Energía Transada'!B646*'Energía Transada'!$I$15)</f>
        <v>20.216728495600002</v>
      </c>
      <c r="E646" s="20">
        <f ca="1">IF($I$13="SI",'Energía Transada'!C646*'Energía Transada'!$I$16,0)</f>
        <v>118.19129092916478</v>
      </c>
    </row>
    <row r="647" spans="1:5" x14ac:dyDescent="0.2">
      <c r="A647" s="8">
        <v>638</v>
      </c>
      <c r="B647" s="9">
        <f>$I$3*'Punto de Medida'!C647</f>
        <v>200.09593210880004</v>
      </c>
      <c r="C647" s="20">
        <f>$I$4*'Punto de Medida'!D647</f>
        <v>736.83533946000011</v>
      </c>
      <c r="D647" s="9">
        <f ca="1">IF($I$13="SI",B647,'Energía Transada'!B647*'Energía Transada'!$I$15)</f>
        <v>200.09593210880004</v>
      </c>
      <c r="E647" s="20">
        <f ca="1">IF($I$13="SI",'Energía Transada'!C647*'Energía Transada'!$I$16,0)</f>
        <v>151.01230007387812</v>
      </c>
    </row>
    <row r="648" spans="1:5" x14ac:dyDescent="0.2">
      <c r="A648" s="8">
        <v>639</v>
      </c>
      <c r="B648" s="9">
        <f>$I$3*'Punto de Medida'!C648</f>
        <v>259.37361646559998</v>
      </c>
      <c r="C648" s="20">
        <f>$I$4*'Punto de Medida'!D648</f>
        <v>789.20924214000001</v>
      </c>
      <c r="D648" s="9">
        <f ca="1">IF($I$13="SI",B648,'Energía Transada'!B648*'Energía Transada'!$I$15)</f>
        <v>259.37361646559998</v>
      </c>
      <c r="E648" s="20">
        <f ca="1">IF($I$13="SI",'Energía Transada'!C648*'Energía Transada'!$I$16,0)</f>
        <v>161.74618196579243</v>
      </c>
    </row>
    <row r="649" spans="1:5" x14ac:dyDescent="0.2">
      <c r="A649" s="8">
        <v>640</v>
      </c>
      <c r="B649" s="9">
        <f>$I$3*'Punto de Medida'!C649</f>
        <v>110.31343141000001</v>
      </c>
      <c r="C649" s="20">
        <f>$I$4*'Punto de Medida'!D649</f>
        <v>642.28579061459993</v>
      </c>
      <c r="D649" s="9">
        <f ca="1">IF($I$13="SI",B649,'Energía Transada'!B649*'Energía Transada'!$I$15)</f>
        <v>110.31343141000001</v>
      </c>
      <c r="E649" s="20">
        <f ca="1">IF($I$13="SI",'Energía Transada'!C649*'Energía Transada'!$I$16,0)</f>
        <v>131.6346398593785</v>
      </c>
    </row>
    <row r="650" spans="1:5" x14ac:dyDescent="0.2">
      <c r="A650" s="8">
        <v>641</v>
      </c>
      <c r="B650" s="9">
        <f>$I$3*'Punto de Medida'!C650</f>
        <v>171.493953358</v>
      </c>
      <c r="C650" s="20">
        <f>$I$4*'Punto de Medida'!D650</f>
        <v>715.35672736000004</v>
      </c>
      <c r="D650" s="9">
        <f ca="1">IF($I$13="SI",B650,'Energía Transada'!B650*'Energía Transada'!$I$15)</f>
        <v>171.493953358</v>
      </c>
      <c r="E650" s="20">
        <f ca="1">IF($I$13="SI",'Energía Transada'!C650*'Energía Transada'!$I$16,0)</f>
        <v>146.61031981870644</v>
      </c>
    </row>
    <row r="651" spans="1:5" x14ac:dyDescent="0.2">
      <c r="A651" s="8">
        <v>642</v>
      </c>
      <c r="B651" s="9">
        <f>$I$3*'Punto de Medida'!C651</f>
        <v>729.98062741239994</v>
      </c>
      <c r="C651" s="20">
        <f>$I$4*'Punto de Medida'!D651</f>
        <v>579.70957895180004</v>
      </c>
      <c r="D651" s="9">
        <f ca="1">IF($I$13="SI",B651,'Energía Transada'!B651*'Energía Transada'!$I$15)</f>
        <v>729.98062741239994</v>
      </c>
      <c r="E651" s="20">
        <f ca="1">IF($I$13="SI",'Energía Transada'!C651*'Energía Transada'!$I$16,0)</f>
        <v>118.80982385634225</v>
      </c>
    </row>
    <row r="652" spans="1:5" x14ac:dyDescent="0.2">
      <c r="A652" s="8">
        <v>643</v>
      </c>
      <c r="B652" s="9">
        <f>$I$3*'Punto de Medida'!C652</f>
        <v>1855.6432803999999</v>
      </c>
      <c r="C652" s="20">
        <f>$I$4*'Punto de Medida'!D652</f>
        <v>576.3829014239999</v>
      </c>
      <c r="D652" s="9">
        <f ca="1">IF($I$13="SI",B652,'Energía Transada'!B652*'Energía Transada'!$I$15)</f>
        <v>1855.6432803999999</v>
      </c>
      <c r="E652" s="20">
        <f ca="1">IF($I$13="SI",'Energía Transada'!C652*'Energía Transada'!$I$16,0)</f>
        <v>118.12803079054636</v>
      </c>
    </row>
    <row r="653" spans="1:5" x14ac:dyDescent="0.2">
      <c r="A653" s="8">
        <v>644</v>
      </c>
      <c r="B653" s="9">
        <f>$I$3*'Punto de Medida'!C653</f>
        <v>1221.0570804432002</v>
      </c>
      <c r="C653" s="20">
        <f>$I$4*'Punto de Medida'!D653</f>
        <v>458.18117742540005</v>
      </c>
      <c r="D653" s="9">
        <f ca="1">IF($I$13="SI",B653,'Energía Transada'!B653*'Energía Transada'!$I$15)</f>
        <v>1221.0570804432002</v>
      </c>
      <c r="E653" s="20">
        <f ca="1">IF($I$13="SI",'Energía Transada'!C653*'Energía Transada'!$I$16,0)</f>
        <v>93.902924775940946</v>
      </c>
    </row>
    <row r="654" spans="1:5" x14ac:dyDescent="0.2">
      <c r="A654" s="8">
        <v>645</v>
      </c>
      <c r="B654" s="9">
        <f>$I$3*'Punto de Medida'!C654</f>
        <v>485.45042178360001</v>
      </c>
      <c r="C654" s="20">
        <f>$I$4*'Punto de Medida'!D654</f>
        <v>732.79921791999993</v>
      </c>
      <c r="D654" s="9">
        <f ca="1">IF($I$13="SI",B654,'Energía Transada'!B654*'Energía Transada'!$I$15)</f>
        <v>485.45042178360001</v>
      </c>
      <c r="E654" s="20">
        <f ca="1">IF($I$13="SI",'Energía Transada'!C654*'Energía Transada'!$I$16,0)</f>
        <v>150.1851084823621</v>
      </c>
    </row>
    <row r="655" spans="1:5" x14ac:dyDescent="0.2">
      <c r="A655" s="8">
        <v>646</v>
      </c>
      <c r="B655" s="9">
        <f>$I$3*'Punto de Medida'!C655</f>
        <v>880.20437836240012</v>
      </c>
      <c r="C655" s="20">
        <f>$I$4*'Punto de Medida'!D655</f>
        <v>1066.2085253600001</v>
      </c>
      <c r="D655" s="9">
        <f ca="1">IF($I$13="SI",B655,'Energía Transada'!B655*'Energía Transada'!$I$15)</f>
        <v>880.20437836240012</v>
      </c>
      <c r="E655" s="20">
        <f ca="1">IF($I$13="SI",'Energía Transada'!C655*'Energía Transada'!$I$16,0)</f>
        <v>218.51639457329807</v>
      </c>
    </row>
    <row r="656" spans="1:5" x14ac:dyDescent="0.2">
      <c r="A656" s="8">
        <v>647</v>
      </c>
      <c r="B656" s="9">
        <f>$I$3*'Punto de Medida'!C656</f>
        <v>779.27521191520009</v>
      </c>
      <c r="C656" s="20">
        <f>$I$4*'Punto de Medida'!D656</f>
        <v>2114.8162083399998</v>
      </c>
      <c r="D656" s="9">
        <f ca="1">IF($I$13="SI",B656,'Energía Transada'!B656*'Energía Transada'!$I$15)</f>
        <v>779.27521191520009</v>
      </c>
      <c r="E656" s="20">
        <f ca="1">IF($I$13="SI",'Energía Transada'!C656*'Energía Transada'!$I$16,0)</f>
        <v>433.42554672932886</v>
      </c>
    </row>
    <row r="657" spans="1:5" x14ac:dyDescent="0.2">
      <c r="A657" s="8">
        <v>648</v>
      </c>
      <c r="B657" s="9">
        <f>$I$3*'Punto de Medida'!C657</f>
        <v>425.17696719680004</v>
      </c>
      <c r="C657" s="20">
        <f>$I$4*'Punto de Medida'!D657</f>
        <v>3024.0889265400001</v>
      </c>
      <c r="D657" s="9">
        <f ca="1">IF($I$13="SI",B657,'Energía Transada'!B657*'Energía Transada'!$I$15)</f>
        <v>425.17696719680004</v>
      </c>
      <c r="E657" s="20">
        <f ca="1">IF($I$13="SI",'Energía Transada'!C657*'Energía Transada'!$I$16,0)</f>
        <v>619.77839548172415</v>
      </c>
    </row>
    <row r="658" spans="1:5" x14ac:dyDescent="0.2">
      <c r="A658" s="8">
        <v>649</v>
      </c>
      <c r="B658" s="9">
        <f>$I$3*'Punto de Medida'!C658</f>
        <v>264.9888785544</v>
      </c>
      <c r="C658" s="20">
        <f>$I$4*'Punto de Medida'!D658</f>
        <v>2975.8903941800004</v>
      </c>
      <c r="D658" s="9">
        <f ca="1">IF($I$13="SI",B658,'Energía Transada'!B658*'Energía Transada'!$I$15)</f>
        <v>264.9888785544</v>
      </c>
      <c r="E658" s="20">
        <f ca="1">IF($I$13="SI",'Energía Transada'!C658*'Energía Transada'!$I$16,0)</f>
        <v>609.90024382140473</v>
      </c>
    </row>
    <row r="659" spans="1:5" x14ac:dyDescent="0.2">
      <c r="A659" s="8">
        <v>650</v>
      </c>
      <c r="B659" s="9">
        <f>$I$3*'Punto de Medida'!C659</f>
        <v>47.373583602800004</v>
      </c>
      <c r="C659" s="20">
        <f>$I$4*'Punto de Medida'!D659</f>
        <v>2972.4899940999999</v>
      </c>
      <c r="D659" s="9">
        <f ca="1">IF($I$13="SI",B659,'Energía Transada'!B659*'Energía Transada'!$I$15)</f>
        <v>47.373583602800004</v>
      </c>
      <c r="E659" s="20">
        <f ca="1">IF($I$13="SI",'Energía Transada'!C659*'Energía Transada'!$I$16,0)</f>
        <v>609.20334152892167</v>
      </c>
    </row>
    <row r="660" spans="1:5" x14ac:dyDescent="0.2">
      <c r="A660" s="8">
        <v>651</v>
      </c>
      <c r="B660" s="9">
        <f>$I$3*'Punto de Medida'!C660</f>
        <v>338.88912766800001</v>
      </c>
      <c r="C660" s="20">
        <f>$I$4*'Punto de Medida'!D660</f>
        <v>1791.8143727000001</v>
      </c>
      <c r="D660" s="9">
        <f ca="1">IF($I$13="SI",B660,'Energía Transada'!B660*'Energía Transada'!$I$15)</f>
        <v>338.88912766800001</v>
      </c>
      <c r="E660" s="20">
        <f ca="1">IF($I$13="SI",'Energía Transada'!C660*'Energía Transada'!$I$16,0)</f>
        <v>367.22724228341542</v>
      </c>
    </row>
    <row r="661" spans="1:5" x14ac:dyDescent="0.2">
      <c r="A661" s="8">
        <v>652</v>
      </c>
      <c r="B661" s="9">
        <f>$I$3*'Punto de Medida'!C661</f>
        <v>153.25525222280001</v>
      </c>
      <c r="C661" s="20">
        <f>$I$4*'Punto de Medida'!D661</f>
        <v>2216.0884985800003</v>
      </c>
      <c r="D661" s="9">
        <f ca="1">IF($I$13="SI",B661,'Energía Transada'!B661*'Energía Transada'!$I$15)</f>
        <v>153.25525222280001</v>
      </c>
      <c r="E661" s="20">
        <f ca="1">IF($I$13="SI",'Energía Transada'!C661*'Energía Transada'!$I$16,0)</f>
        <v>454.18101360758664</v>
      </c>
    </row>
    <row r="662" spans="1:5" x14ac:dyDescent="0.2">
      <c r="A662" s="8">
        <v>653</v>
      </c>
      <c r="B662" s="9">
        <f>$I$3*'Punto de Medida'!C662</f>
        <v>37.0163678248</v>
      </c>
      <c r="C662" s="20">
        <f>$I$4*'Punto de Medida'!D662</f>
        <v>2292.31794154</v>
      </c>
      <c r="D662" s="9">
        <f ca="1">IF($I$13="SI",B662,'Energía Transada'!B662*'Energía Transada'!$I$15)</f>
        <v>37.0163678248</v>
      </c>
      <c r="E662" s="20">
        <f ca="1">IF($I$13="SI",'Energía Transada'!C662*'Energía Transada'!$I$16,0)</f>
        <v>469.80402040198993</v>
      </c>
    </row>
    <row r="663" spans="1:5" x14ac:dyDescent="0.2">
      <c r="A663" s="8">
        <v>654</v>
      </c>
      <c r="B663" s="9">
        <f>$I$3*'Punto de Medida'!C663</f>
        <v>0.11954397</v>
      </c>
      <c r="C663" s="20">
        <f>$I$4*'Punto de Medida'!D663</f>
        <v>1627.6616994000001</v>
      </c>
      <c r="D663" s="9">
        <f ca="1">IF($I$13="SI",B663,'Energía Transada'!B663*'Energía Transada'!$I$15)</f>
        <v>0.11954397</v>
      </c>
      <c r="E663" s="20">
        <f ca="1">IF($I$13="SI",'Energía Transada'!C663*'Energía Transada'!$I$16,0)</f>
        <v>333.58462034229638</v>
      </c>
    </row>
    <row r="664" spans="1:5" x14ac:dyDescent="0.2">
      <c r="A664" s="8">
        <v>655</v>
      </c>
      <c r="B664" s="9">
        <f>$I$3*'Punto de Medida'!C664</f>
        <v>0</v>
      </c>
      <c r="C664" s="20">
        <f>$I$4*'Punto de Medida'!D664</f>
        <v>1733.1248811800001</v>
      </c>
      <c r="D664" s="9">
        <f ca="1">IF($I$13="SI",B664,'Energía Transada'!B664*'Energía Transada'!$I$15)</f>
        <v>0</v>
      </c>
      <c r="E664" s="20">
        <f ca="1">IF($I$13="SI",'Energía Transada'!C664*'Energía Transada'!$I$16,0)</f>
        <v>355.19899848189414</v>
      </c>
    </row>
    <row r="665" spans="1:5" x14ac:dyDescent="0.2">
      <c r="A665" s="8">
        <v>656</v>
      </c>
      <c r="B665" s="9">
        <f>$I$3*'Punto de Medida'!C665</f>
        <v>9.5328304708000005</v>
      </c>
      <c r="C665" s="20">
        <f>$I$4*'Punto de Medida'!D665</f>
        <v>1712.15957484</v>
      </c>
      <c r="D665" s="9">
        <f ca="1">IF($I$13="SI",B665,'Energía Transada'!B665*'Energía Transada'!$I$15)</f>
        <v>9.5328304708000005</v>
      </c>
      <c r="E665" s="20">
        <f ca="1">IF($I$13="SI",'Energía Transada'!C665*'Energía Transada'!$I$16,0)</f>
        <v>350.90221877738492</v>
      </c>
    </row>
    <row r="666" spans="1:5" x14ac:dyDescent="0.2">
      <c r="A666" s="8">
        <v>657</v>
      </c>
      <c r="B666" s="9">
        <f>$I$3*'Punto de Medida'!C666</f>
        <v>33.909378885200006</v>
      </c>
      <c r="C666" s="20">
        <f>$I$4*'Punto de Medida'!D666</f>
        <v>725.99891891999994</v>
      </c>
      <c r="D666" s="9">
        <f ca="1">IF($I$13="SI",B666,'Energía Transada'!B666*'Energía Transada'!$I$15)</f>
        <v>33.909378885200006</v>
      </c>
      <c r="E666" s="20">
        <f ca="1">IF($I$13="SI",'Energía Transada'!C666*'Energía Transada'!$I$16,0)</f>
        <v>148.79140660870783</v>
      </c>
    </row>
    <row r="667" spans="1:5" x14ac:dyDescent="0.2">
      <c r="A667" s="8">
        <v>658</v>
      </c>
      <c r="B667" s="9">
        <f>$I$3*'Punto de Medida'!C667</f>
        <v>1.1754564276000001</v>
      </c>
      <c r="C667" s="20">
        <f>$I$4*'Punto de Medida'!D667</f>
        <v>699.41372225999999</v>
      </c>
      <c r="D667" s="9">
        <f ca="1">IF($I$13="SI",B667,'Energía Transada'!B667*'Energía Transada'!$I$15)</f>
        <v>1.1754564276000001</v>
      </c>
      <c r="E667" s="20">
        <f ca="1">IF($I$13="SI",'Energía Transada'!C667*'Energía Transada'!$I$16,0)</f>
        <v>143.34284642091174</v>
      </c>
    </row>
    <row r="668" spans="1:5" x14ac:dyDescent="0.2">
      <c r="A668" s="8">
        <v>659</v>
      </c>
      <c r="B668" s="9">
        <f>$I$3*'Punto de Medida'!C668</f>
        <v>0</v>
      </c>
      <c r="C668" s="20">
        <f>$I$4*'Punto de Medida'!D668</f>
        <v>672.74108791999993</v>
      </c>
      <c r="D668" s="9">
        <f ca="1">IF($I$13="SI",B668,'Energía Transada'!B668*'Energía Transada'!$I$15)</f>
        <v>0</v>
      </c>
      <c r="E668" s="20">
        <f ca="1">IF($I$13="SI",'Energía Transada'!C668*'Energía Transada'!$I$16,0)</f>
        <v>137.87636613012543</v>
      </c>
    </row>
    <row r="669" spans="1:5" x14ac:dyDescent="0.2">
      <c r="A669" s="8">
        <v>660</v>
      </c>
      <c r="B669" s="9">
        <f>$I$3*'Punto de Medida'!C669</f>
        <v>0</v>
      </c>
      <c r="C669" s="20">
        <f>$I$4*'Punto de Medida'!D669</f>
        <v>493.69679396840002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101.18174903351641</v>
      </c>
    </row>
    <row r="670" spans="1:5" x14ac:dyDescent="0.2">
      <c r="A670" s="8">
        <v>661</v>
      </c>
      <c r="B670" s="9">
        <f>$I$3*'Punto de Medida'!C670</f>
        <v>0</v>
      </c>
      <c r="C670" s="20">
        <f>$I$4*'Punto de Medida'!D670</f>
        <v>425.50874931180005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87.206803873204279</v>
      </c>
    </row>
    <row r="671" spans="1:5" x14ac:dyDescent="0.2">
      <c r="A671" s="8">
        <v>662</v>
      </c>
      <c r="B671" s="9">
        <f>$I$3*'Punto de Medida'!C671</f>
        <v>0</v>
      </c>
      <c r="C671" s="20">
        <f>$I$4*'Punto de Medida'!D671</f>
        <v>353.91349955940001</v>
      </c>
      <c r="D671" s="9">
        <f ca="1">IF($I$13="SI",B671,'Energía Transada'!B671*'Energía Transada'!$I$15)</f>
        <v>0</v>
      </c>
      <c r="E671" s="20">
        <f ca="1">IF($I$13="SI",'Energía Transada'!C671*'Energía Transada'!$I$16,0)</f>
        <v>72.533561751840722</v>
      </c>
    </row>
    <row r="672" spans="1:5" x14ac:dyDescent="0.2">
      <c r="A672" s="8">
        <v>663</v>
      </c>
      <c r="B672" s="9">
        <f>$I$3*'Punto de Medida'!C672</f>
        <v>2.2737114400000001E-2</v>
      </c>
      <c r="C672" s="20">
        <f>$I$4*'Punto de Medida'!D672</f>
        <v>384.74628855960003</v>
      </c>
      <c r="D672" s="9">
        <f ca="1">IF($I$13="SI",B672,'Energía Transada'!B672*'Energía Transada'!$I$15)</f>
        <v>2.2737114400000001E-2</v>
      </c>
      <c r="E672" s="20">
        <f ca="1">IF($I$13="SI",'Energía Transada'!C672*'Energía Transada'!$I$16,0)</f>
        <v>78.852653868167664</v>
      </c>
    </row>
    <row r="673" spans="1:5" x14ac:dyDescent="0.2">
      <c r="A673" s="8">
        <v>664</v>
      </c>
      <c r="B673" s="9">
        <f>$I$3*'Punto de Medida'!C673</f>
        <v>62.340096509600002</v>
      </c>
      <c r="C673" s="20">
        <f>$I$4*'Punto de Medida'!D673</f>
        <v>290.21929574660004</v>
      </c>
      <c r="D673" s="9">
        <f ca="1">IF($I$13="SI",B673,'Energía Transada'!B673*'Energía Transada'!$I$15)</f>
        <v>62.340096509600002</v>
      </c>
      <c r="E673" s="20">
        <f ca="1">IF($I$13="SI",'Energía Transada'!C673*'Energía Transada'!$I$16,0)</f>
        <v>59.479616448139048</v>
      </c>
    </row>
    <row r="674" spans="1:5" x14ac:dyDescent="0.2">
      <c r="A674" s="8">
        <v>665</v>
      </c>
      <c r="B674" s="9">
        <f>$I$3*'Punto de Medida'!C674</f>
        <v>137.3315991684</v>
      </c>
      <c r="C674" s="20">
        <f>$I$4*'Punto de Medida'!D674</f>
        <v>311.32191255659995</v>
      </c>
      <c r="D674" s="9">
        <f ca="1">IF($I$13="SI",B674,'Energía Transada'!B674*'Energía Transada'!$I$15)</f>
        <v>137.3315991684</v>
      </c>
      <c r="E674" s="20">
        <f ca="1">IF($I$13="SI",'Energía Transada'!C674*'Energía Transada'!$I$16,0)</f>
        <v>63.8045375416241</v>
      </c>
    </row>
    <row r="675" spans="1:5" x14ac:dyDescent="0.2">
      <c r="A675" s="8">
        <v>666</v>
      </c>
      <c r="B675" s="9">
        <f>$I$3*'Punto de Medida'!C675</f>
        <v>532.3200250732001</v>
      </c>
      <c r="C675" s="20">
        <f>$I$4*'Punto de Medida'!D675</f>
        <v>591.53462072540003</v>
      </c>
      <c r="D675" s="9">
        <f ca="1">IF($I$13="SI",B675,'Energía Transada'!B675*'Energía Transada'!$I$15)</f>
        <v>532.3200250732001</v>
      </c>
      <c r="E675" s="20">
        <f ca="1">IF($I$13="SI",'Energía Transada'!C675*'Energía Transada'!$I$16,0)</f>
        <v>121.2333324220548</v>
      </c>
    </row>
    <row r="676" spans="1:5" x14ac:dyDescent="0.2">
      <c r="A676" s="8">
        <v>667</v>
      </c>
      <c r="B676" s="9">
        <f>$I$3*'Punto de Medida'!C676</f>
        <v>995.69306480280011</v>
      </c>
      <c r="C676" s="20">
        <f>$I$4*'Punto de Medida'!D676</f>
        <v>963.32872020000002</v>
      </c>
      <c r="D676" s="9">
        <f ca="1">IF($I$13="SI",B676,'Energía Transada'!B676*'Energía Transada'!$I$15)</f>
        <v>995.69306480280011</v>
      </c>
      <c r="E676" s="20">
        <f ca="1">IF($I$13="SI",'Energía Transada'!C676*'Energía Transada'!$I$16,0)</f>
        <v>197.43147209964215</v>
      </c>
    </row>
    <row r="677" spans="1:5" x14ac:dyDescent="0.2">
      <c r="A677" s="8">
        <v>668</v>
      </c>
      <c r="B677" s="9">
        <f>$I$3*'Punto de Medida'!C677</f>
        <v>1308.1161425696</v>
      </c>
      <c r="C677" s="20">
        <f>$I$4*'Punto de Medida'!D677</f>
        <v>1219.8945162800001</v>
      </c>
      <c r="D677" s="9">
        <f ca="1">IF($I$13="SI",B677,'Energía Transada'!B677*'Energía Transada'!$I$15)</f>
        <v>1308.1161425696</v>
      </c>
      <c r="E677" s="20">
        <f ca="1">IF($I$13="SI",'Energía Transada'!C677*'Energía Transada'!$I$16,0)</f>
        <v>250.01389982999626</v>
      </c>
    </row>
    <row r="678" spans="1:5" x14ac:dyDescent="0.2">
      <c r="A678" s="8">
        <v>669</v>
      </c>
      <c r="B678" s="9">
        <f>$I$3*'Punto de Medida'!C678</f>
        <v>996.31104725880016</v>
      </c>
      <c r="C678" s="20">
        <f>$I$4*'Punto de Medida'!D678</f>
        <v>1863.6621590399998</v>
      </c>
      <c r="D678" s="9">
        <f ca="1">IF($I$13="SI",B678,'Energía Transada'!B678*'Energía Transada'!$I$15)</f>
        <v>996.31104725880016</v>
      </c>
      <c r="E678" s="20">
        <f ca="1">IF($I$13="SI",'Energía Transada'!C678*'Energía Transada'!$I$16,0)</f>
        <v>381.95224105772962</v>
      </c>
    </row>
    <row r="679" spans="1:5" x14ac:dyDescent="0.2">
      <c r="A679" s="8">
        <v>670</v>
      </c>
      <c r="B679" s="9">
        <f>$I$3*'Punto de Medida'!C679</f>
        <v>1402.3809817472004</v>
      </c>
      <c r="C679" s="20">
        <f>$I$4*'Punto de Medida'!D679</f>
        <v>1776.3217925199999</v>
      </c>
      <c r="D679" s="9">
        <f ca="1">IF($I$13="SI",B679,'Energía Transada'!B679*'Energía Transada'!$I$15)</f>
        <v>1402.3809817472004</v>
      </c>
      <c r="E679" s="20">
        <f ca="1">IF($I$13="SI",'Energía Transada'!C679*'Energía Transada'!$I$16,0)</f>
        <v>364.05208218757173</v>
      </c>
    </row>
    <row r="680" spans="1:5" x14ac:dyDescent="0.2">
      <c r="A680" s="8">
        <v>671</v>
      </c>
      <c r="B680" s="9">
        <f>$I$3*'Punto de Medida'!C680</f>
        <v>1461.0256636976001</v>
      </c>
      <c r="C680" s="20">
        <f>$I$4*'Punto de Medida'!D680</f>
        <v>2721.28490018</v>
      </c>
      <c r="D680" s="9">
        <f ca="1">IF($I$13="SI",B680,'Energía Transada'!B680*'Energía Transada'!$I$15)</f>
        <v>1461.0256636976001</v>
      </c>
      <c r="E680" s="20">
        <f ca="1">IF($I$13="SI",'Energía Transada'!C680*'Energía Transada'!$I$16,0)</f>
        <v>557.7195744081223</v>
      </c>
    </row>
    <row r="681" spans="1:5" x14ac:dyDescent="0.2">
      <c r="A681" s="8">
        <v>672</v>
      </c>
      <c r="B681" s="9">
        <f>$I$3*'Punto de Medida'!C681</f>
        <v>1704.0328427304</v>
      </c>
      <c r="C681" s="20">
        <f>$I$4*'Punto de Medida'!D681</f>
        <v>2957.0437270000002</v>
      </c>
      <c r="D681" s="9">
        <f ca="1">IF($I$13="SI",B681,'Energía Transada'!B681*'Energía Transada'!$I$15)</f>
        <v>1704.0328427304</v>
      </c>
      <c r="E681" s="20">
        <f ca="1">IF($I$13="SI",'Energía Transada'!C681*'Energía Transada'!$I$16,0)</f>
        <v>606.0376731666579</v>
      </c>
    </row>
    <row r="682" spans="1:5" x14ac:dyDescent="0.2">
      <c r="A682" s="8">
        <v>673</v>
      </c>
      <c r="B682" s="9">
        <f>$I$3*'Punto de Medida'!C682</f>
        <v>1275.2188845760002</v>
      </c>
      <c r="C682" s="20">
        <f>$I$4*'Punto de Medida'!D682</f>
        <v>2287.1622580400003</v>
      </c>
      <c r="D682" s="9">
        <f ca="1">IF($I$13="SI",B682,'Energía Transada'!B682*'Energía Transada'!$I$15)</f>
        <v>1275.2188845760002</v>
      </c>
      <c r="E682" s="20">
        <f ca="1">IF($I$13="SI",'Energía Transada'!C682*'Energía Transada'!$I$16,0)</f>
        <v>468.74737778172897</v>
      </c>
    </row>
    <row r="683" spans="1:5" x14ac:dyDescent="0.2">
      <c r="A683" s="8">
        <v>674</v>
      </c>
      <c r="B683" s="9">
        <f>$I$3*'Punto de Medida'!C683</f>
        <v>1004.972061184</v>
      </c>
      <c r="C683" s="20">
        <f>$I$4*'Punto de Medida'!D683</f>
        <v>3055.7378143599999</v>
      </c>
      <c r="D683" s="9">
        <f ca="1">IF($I$13="SI",B683,'Energía Transada'!B683*'Energía Transada'!$I$15)</f>
        <v>1004.972061184</v>
      </c>
      <c r="E683" s="20">
        <f ca="1">IF($I$13="SI",'Energía Transada'!C683*'Energía Transada'!$I$16,0)</f>
        <v>626.26474472222196</v>
      </c>
    </row>
    <row r="684" spans="1:5" x14ac:dyDescent="0.2">
      <c r="A684" s="8">
        <v>675</v>
      </c>
      <c r="B684" s="9">
        <f>$I$3*'Punto de Medida'!C684</f>
        <v>1016.4199855992</v>
      </c>
      <c r="C684" s="20">
        <f>$I$4*'Punto de Medida'!D684</f>
        <v>3300.9928566999997</v>
      </c>
      <c r="D684" s="9">
        <f ca="1">IF($I$13="SI",B684,'Energía Transada'!B684*'Energía Transada'!$I$15)</f>
        <v>1016.4199855992</v>
      </c>
      <c r="E684" s="20">
        <f ca="1">IF($I$13="SI",'Energía Transada'!C684*'Energía Transada'!$I$16,0)</f>
        <v>676.52906575169709</v>
      </c>
    </row>
    <row r="685" spans="1:5" x14ac:dyDescent="0.2">
      <c r="A685" s="8">
        <v>676</v>
      </c>
      <c r="B685" s="9">
        <f>$I$3*'Punto de Medida'!C685</f>
        <v>580.82251860359997</v>
      </c>
      <c r="C685" s="20">
        <f>$I$4*'Punto de Medida'!D685</f>
        <v>2743.8383383399996</v>
      </c>
      <c r="D685" s="9">
        <f ca="1">IF($I$13="SI",B685,'Energía Transada'!B685*'Energía Transada'!$I$15)</f>
        <v>580.82251860359997</v>
      </c>
      <c r="E685" s="20">
        <f ca="1">IF($I$13="SI",'Energía Transada'!C685*'Energía Transada'!$I$16,0)</f>
        <v>562.34183719699934</v>
      </c>
    </row>
    <row r="686" spans="1:5" x14ac:dyDescent="0.2">
      <c r="A686" s="8">
        <v>677</v>
      </c>
      <c r="B686" s="9">
        <f>$I$3*'Punto de Medida'!C686</f>
        <v>559.96987744880005</v>
      </c>
      <c r="C686" s="20">
        <f>$I$4*'Punto de Medida'!D686</f>
        <v>3002.1728017600003</v>
      </c>
      <c r="D686" s="9">
        <f ca="1">IF($I$13="SI",B686,'Energía Transada'!B686*'Energía Transada'!$I$15)</f>
        <v>559.96987744880005</v>
      </c>
      <c r="E686" s="20">
        <f ca="1">IF($I$13="SI",'Energía Transada'!C686*'Energía Transada'!$I$16,0)</f>
        <v>615.28674825134112</v>
      </c>
    </row>
    <row r="687" spans="1:5" x14ac:dyDescent="0.2">
      <c r="A687" s="8">
        <v>678</v>
      </c>
      <c r="B687" s="9">
        <f>$I$3*'Punto de Medida'!C687</f>
        <v>169.04959358560004</v>
      </c>
      <c r="C687" s="20">
        <f>$I$4*'Punto de Medida'!D687</f>
        <v>2274.9853229400005</v>
      </c>
      <c r="D687" s="9">
        <f ca="1">IF($I$13="SI",B687,'Energía Transada'!B687*'Energía Transada'!$I$15)</f>
        <v>169.04959358560004</v>
      </c>
      <c r="E687" s="20">
        <f ca="1">IF($I$13="SI",'Energía Transada'!C687*'Energía Transada'!$I$16,0)</f>
        <v>466.25174968298853</v>
      </c>
    </row>
    <row r="688" spans="1:5" x14ac:dyDescent="0.2">
      <c r="A688" s="8">
        <v>679</v>
      </c>
      <c r="B688" s="9">
        <f>$I$3*'Punto de Medida'!C688</f>
        <v>344.41864398760003</v>
      </c>
      <c r="C688" s="20">
        <f>$I$4*'Punto de Medida'!D688</f>
        <v>1234.7332742800002</v>
      </c>
      <c r="D688" s="9">
        <f ca="1">IF($I$13="SI",B688,'Energía Transada'!B688*'Energía Transada'!$I$15)</f>
        <v>344.41864398760003</v>
      </c>
      <c r="E688" s="20">
        <f ca="1">IF($I$13="SI",'Energía Transada'!C688*'Energía Transada'!$I$16,0)</f>
        <v>253.05506093589801</v>
      </c>
    </row>
    <row r="689" spans="1:5" x14ac:dyDescent="0.2">
      <c r="A689" s="8">
        <v>680</v>
      </c>
      <c r="B689" s="9">
        <f>$I$3*'Punto de Medida'!C689</f>
        <v>238.34460504399999</v>
      </c>
      <c r="C689" s="20">
        <f>$I$4*'Punto de Medida'!D689</f>
        <v>1544.0996076000001</v>
      </c>
      <c r="D689" s="9">
        <f ca="1">IF($I$13="SI",B689,'Energía Transada'!B689*'Energía Transada'!$I$15)</f>
        <v>238.34460504399999</v>
      </c>
      <c r="E689" s="20">
        <f ca="1">IF($I$13="SI",'Energía Transada'!C689*'Energía Transada'!$I$16,0)</f>
        <v>316.45880809372738</v>
      </c>
    </row>
    <row r="690" spans="1:5" x14ac:dyDescent="0.2">
      <c r="A690" s="8">
        <v>681</v>
      </c>
      <c r="B690" s="9">
        <f>$I$3*'Punto de Medida'!C690</f>
        <v>22.432731448399998</v>
      </c>
      <c r="C690" s="20">
        <f>$I$4*'Punto de Medida'!D690</f>
        <v>1333.1613930799999</v>
      </c>
      <c r="D690" s="9">
        <f ca="1">IF($I$13="SI",B690,'Energía Transada'!B690*'Energía Transada'!$I$15)</f>
        <v>22.432731448399998</v>
      </c>
      <c r="E690" s="20">
        <f ca="1">IF($I$13="SI",'Energía Transada'!C690*'Energía Transada'!$I$16,0)</f>
        <v>273.22762299409959</v>
      </c>
    </row>
    <row r="691" spans="1:5" x14ac:dyDescent="0.2">
      <c r="A691" s="8">
        <v>682</v>
      </c>
      <c r="B691" s="9">
        <f>$I$3*'Punto de Medida'!C691</f>
        <v>0</v>
      </c>
      <c r="C691" s="20">
        <f>$I$4*'Punto de Medida'!D691</f>
        <v>1118.3198496800001</v>
      </c>
      <c r="D691" s="9">
        <f ca="1">IF($I$13="SI",B691,'Energía Transada'!B691*'Energía Transada'!$I$15)</f>
        <v>0</v>
      </c>
      <c r="E691" s="20">
        <f ca="1">IF($I$13="SI",'Energía Transada'!C691*'Energía Transada'!$I$16,0)</f>
        <v>229.19646177966504</v>
      </c>
    </row>
    <row r="692" spans="1:5" x14ac:dyDescent="0.2">
      <c r="A692" s="8">
        <v>683</v>
      </c>
      <c r="B692" s="9">
        <f>$I$3*'Punto de Medida'!C692</f>
        <v>0</v>
      </c>
      <c r="C692" s="20">
        <f>$I$4*'Punto de Medida'!D692</f>
        <v>923.15689906000011</v>
      </c>
      <c r="D692" s="9">
        <f ca="1">IF($I$13="SI",B692,'Energía Transada'!B692*'Energía Transada'!$I$15)</f>
        <v>0</v>
      </c>
      <c r="E692" s="20">
        <f ca="1">IF($I$13="SI",'Energía Transada'!C692*'Energía Transada'!$I$16,0)</f>
        <v>189.19837199758447</v>
      </c>
    </row>
    <row r="693" spans="1:5" x14ac:dyDescent="0.2">
      <c r="A693" s="8">
        <v>684</v>
      </c>
      <c r="B693" s="9">
        <f>$I$3*'Punto de Medida'!C693</f>
        <v>7.3905386099999992</v>
      </c>
      <c r="C693" s="20">
        <f>$I$4*'Punto de Medida'!D693</f>
        <v>1042.71707782</v>
      </c>
      <c r="D693" s="9">
        <f ca="1">IF($I$13="SI",B693,'Energía Transada'!B693*'Energía Transada'!$I$15)</f>
        <v>7.3905386099999992</v>
      </c>
      <c r="E693" s="20">
        <f ca="1">IF($I$13="SI",'Energía Transada'!C693*'Energía Transada'!$I$16,0)</f>
        <v>213.70188943884008</v>
      </c>
    </row>
    <row r="694" spans="1:5" x14ac:dyDescent="0.2">
      <c r="A694" s="8">
        <v>685</v>
      </c>
      <c r="B694" s="9">
        <f>$I$3*'Punto de Medida'!C694</f>
        <v>16.0982685864</v>
      </c>
      <c r="C694" s="20">
        <f>$I$4*'Punto de Medida'!D694</f>
        <v>1519.4012636</v>
      </c>
      <c r="D694" s="9">
        <f ca="1">IF($I$13="SI",B694,'Energía Transada'!B694*'Energía Transada'!$I$15)</f>
        <v>16.0982685864</v>
      </c>
      <c r="E694" s="20">
        <f ca="1">IF($I$13="SI",'Energía Transada'!C694*'Energía Transada'!$I$16,0)</f>
        <v>311.39695297398072</v>
      </c>
    </row>
    <row r="695" spans="1:5" x14ac:dyDescent="0.2">
      <c r="A695" s="8">
        <v>686</v>
      </c>
      <c r="B695" s="9">
        <f>$I$3*'Punto de Medida'!C695</f>
        <v>18.2473784584</v>
      </c>
      <c r="C695" s="20">
        <f>$I$4*'Punto de Medida'!D695</f>
        <v>2881.9874848599998</v>
      </c>
      <c r="D695" s="9">
        <f ca="1">IF($I$13="SI",B695,'Energía Transada'!B695*'Energía Transada'!$I$15)</f>
        <v>18.2473784584</v>
      </c>
      <c r="E695" s="20">
        <f ca="1">IF($I$13="SI",'Energía Transada'!C695*'Energía Transada'!$I$16,0)</f>
        <v>590.6551105322842</v>
      </c>
    </row>
    <row r="696" spans="1:5" x14ac:dyDescent="0.2">
      <c r="A696" s="8">
        <v>687</v>
      </c>
      <c r="B696" s="9">
        <f>$I$3*'Punto de Medida'!C696</f>
        <v>33.399103337600003</v>
      </c>
      <c r="C696" s="20">
        <f>$I$4*'Punto de Medida'!D696</f>
        <v>3001.7404775599998</v>
      </c>
      <c r="D696" s="9">
        <f ca="1">IF($I$13="SI",B696,'Energía Transada'!B696*'Energía Transada'!$I$15)</f>
        <v>33.399103337600003</v>
      </c>
      <c r="E696" s="20">
        <f ca="1">IF($I$13="SI",'Energía Transada'!C696*'Energía Transada'!$I$16,0)</f>
        <v>615.19814464029889</v>
      </c>
    </row>
    <row r="697" spans="1:5" x14ac:dyDescent="0.2">
      <c r="A697" s="8">
        <v>688</v>
      </c>
      <c r="B697" s="9">
        <f>$I$3*'Punto de Medida'!C697</f>
        <v>321.97117450680003</v>
      </c>
      <c r="C697" s="20">
        <f>$I$4*'Punto de Medida'!D697</f>
        <v>3300.6699033000004</v>
      </c>
      <c r="D697" s="9">
        <f ca="1">IF($I$13="SI",B697,'Energía Transada'!B697*'Energía Transada'!$I$15)</f>
        <v>321.97117450680003</v>
      </c>
      <c r="E697" s="20">
        <f ca="1">IF($I$13="SI",'Energía Transada'!C697*'Energía Transada'!$I$16,0)</f>
        <v>676.46287737399757</v>
      </c>
    </row>
    <row r="698" spans="1:5" x14ac:dyDescent="0.2">
      <c r="A698" s="8">
        <v>689</v>
      </c>
      <c r="B698" s="9">
        <f>$I$3*'Punto de Medida'!C698</f>
        <v>1166.3490084427999</v>
      </c>
      <c r="C698" s="20">
        <f>$I$4*'Punto de Medida'!D698</f>
        <v>3236.01564968</v>
      </c>
      <c r="D698" s="9">
        <f ca="1">IF($I$13="SI",B698,'Energía Transada'!B698*'Energía Transada'!$I$15)</f>
        <v>1166.3490084427999</v>
      </c>
      <c r="E698" s="20">
        <f ca="1">IF($I$13="SI",'Energía Transada'!C698*'Energía Transada'!$I$16,0)</f>
        <v>663.21217260205822</v>
      </c>
    </row>
    <row r="699" spans="1:5" x14ac:dyDescent="0.2">
      <c r="A699" s="8">
        <v>690</v>
      </c>
      <c r="B699" s="9">
        <f>$I$3*'Punto de Medida'!C699</f>
        <v>3783.7556393000004</v>
      </c>
      <c r="C699" s="20">
        <f>$I$4*'Punto de Medida'!D699</f>
        <v>3580.5287465200004</v>
      </c>
      <c r="D699" s="9">
        <f ca="1">IF($I$13="SI",B699,'Energía Transada'!B699*'Energía Transada'!$I$15)</f>
        <v>3783.7556393000004</v>
      </c>
      <c r="E699" s="20">
        <f ca="1">IF($I$13="SI",'Energía Transada'!C699*'Energía Transada'!$I$16,0)</f>
        <v>733.81914864301598</v>
      </c>
    </row>
    <row r="700" spans="1:5" x14ac:dyDescent="0.2">
      <c r="A700" s="8">
        <v>691</v>
      </c>
      <c r="B700" s="9">
        <f>$I$3*'Punto de Medida'!C700</f>
        <v>3526.4263580000002</v>
      </c>
      <c r="C700" s="20">
        <f>$I$4*'Punto de Medida'!D700</f>
        <v>2627.2307879399996</v>
      </c>
      <c r="D700" s="9">
        <f ca="1">IF($I$13="SI",B700,'Energía Transada'!B700*'Energía Transada'!$I$15)</f>
        <v>3526.4263580000002</v>
      </c>
      <c r="E700" s="20">
        <f ca="1">IF($I$13="SI",'Energía Transada'!C700*'Energía Transada'!$I$16,0)</f>
        <v>538.44345251204402</v>
      </c>
    </row>
    <row r="701" spans="1:5" x14ac:dyDescent="0.2">
      <c r="A701" s="8">
        <v>692</v>
      </c>
      <c r="B701" s="9">
        <f>$I$3*'Punto de Medida'!C701</f>
        <v>1852.2799300824001</v>
      </c>
      <c r="C701" s="20">
        <f>$I$4*'Punto de Medida'!D701</f>
        <v>2126.9007089000002</v>
      </c>
      <c r="D701" s="9">
        <f ca="1">IF($I$13="SI",B701,'Energía Transada'!B701*'Energía Transada'!$I$15)</f>
        <v>1852.2799300824001</v>
      </c>
      <c r="E701" s="20">
        <f ca="1">IF($I$13="SI",'Energía Transada'!C701*'Energía Transada'!$I$16,0)</f>
        <v>435.90223063288204</v>
      </c>
    </row>
    <row r="702" spans="1:5" x14ac:dyDescent="0.2">
      <c r="A702" s="8">
        <v>693</v>
      </c>
      <c r="B702" s="9">
        <f>$I$3*'Punto de Medida'!C702</f>
        <v>772.88598106720008</v>
      </c>
      <c r="C702" s="20">
        <f>$I$4*'Punto de Medida'!D702</f>
        <v>3810.7776876400003</v>
      </c>
      <c r="D702" s="9">
        <f ca="1">IF($I$13="SI",B702,'Energía Transada'!B702*'Energía Transada'!$I$15)</f>
        <v>772.88598106720008</v>
      </c>
      <c r="E702" s="20">
        <f ca="1">IF($I$13="SI",'Energía Transada'!C702*'Energía Transada'!$I$16,0)</f>
        <v>781.00801205120717</v>
      </c>
    </row>
    <row r="703" spans="1:5" x14ac:dyDescent="0.2">
      <c r="A703" s="8">
        <v>694</v>
      </c>
      <c r="B703" s="9">
        <f>$I$3*'Punto de Medida'!C703</f>
        <v>588.13602149120004</v>
      </c>
      <c r="C703" s="20">
        <f>$I$4*'Punto de Medida'!D703</f>
        <v>4068.5187481400003</v>
      </c>
      <c r="D703" s="9">
        <f ca="1">IF($I$13="SI",B703,'Energía Transada'!B703*'Energía Transada'!$I$15)</f>
        <v>588.13602149120004</v>
      </c>
      <c r="E703" s="20">
        <f ca="1">IF($I$13="SI",'Energía Transada'!C703*'Energía Transada'!$I$16,0)</f>
        <v>833.8313068705221</v>
      </c>
    </row>
    <row r="704" spans="1:5" x14ac:dyDescent="0.2">
      <c r="A704" s="8">
        <v>695</v>
      </c>
      <c r="B704" s="9">
        <f>$I$3*'Punto de Medida'!C704</f>
        <v>1366.8660761392002</v>
      </c>
      <c r="C704" s="20">
        <f>$I$4*'Punto de Medida'!D704</f>
        <v>3504.5371924199999</v>
      </c>
      <c r="D704" s="9">
        <f ca="1">IF($I$13="SI",B704,'Energía Transada'!B704*'Energía Transada'!$I$15)</f>
        <v>1366.8660761392002</v>
      </c>
      <c r="E704" s="20">
        <f ca="1">IF($I$13="SI",'Energía Transada'!C704*'Energía Transada'!$I$16,0)</f>
        <v>718.24489649159273</v>
      </c>
    </row>
    <row r="705" spans="1:5" x14ac:dyDescent="0.2">
      <c r="A705" s="8">
        <v>696</v>
      </c>
      <c r="B705" s="9">
        <f>$I$3*'Punto de Medida'!C705</f>
        <v>1560.7653405344004</v>
      </c>
      <c r="C705" s="20">
        <f>$I$4*'Punto de Medida'!D705</f>
        <v>3934.2660616599997</v>
      </c>
      <c r="D705" s="9">
        <f ca="1">IF($I$13="SI",B705,'Energía Transada'!B705*'Energía Transada'!$I$15)</f>
        <v>1560.7653405344004</v>
      </c>
      <c r="E705" s="20">
        <f ca="1">IF($I$13="SI",'Energía Transada'!C705*'Energía Transada'!$I$16,0)</f>
        <v>806.31660190088792</v>
      </c>
    </row>
    <row r="706" spans="1:5" x14ac:dyDescent="0.2">
      <c r="A706" s="8">
        <v>697</v>
      </c>
      <c r="B706" s="9">
        <f>$I$3*'Punto de Medida'!C706</f>
        <v>3288.1331756</v>
      </c>
      <c r="C706" s="20">
        <f>$I$4*'Punto de Medida'!D706</f>
        <v>3770.1801458199998</v>
      </c>
      <c r="D706" s="9">
        <f ca="1">IF($I$13="SI",B706,'Energía Transada'!B706*'Energía Transada'!$I$15)</f>
        <v>3288.1331756</v>
      </c>
      <c r="E706" s="20">
        <f ca="1">IF($I$13="SI",'Energía Transada'!C706*'Energía Transada'!$I$16,0)</f>
        <v>772.68766171068637</v>
      </c>
    </row>
    <row r="707" spans="1:5" x14ac:dyDescent="0.2">
      <c r="A707" s="8">
        <v>698</v>
      </c>
      <c r="B707" s="9">
        <f>$I$3*'Punto de Medida'!C707</f>
        <v>2535.5789731999998</v>
      </c>
      <c r="C707" s="20">
        <f>$I$4*'Punto de Medida'!D707</f>
        <v>3491.1548201200003</v>
      </c>
      <c r="D707" s="9">
        <f ca="1">IF($I$13="SI",B707,'Energía Transada'!B707*'Energía Transada'!$I$15)</f>
        <v>2535.5789731999998</v>
      </c>
      <c r="E707" s="20">
        <f ca="1">IF($I$13="SI",'Energía Transada'!C707*'Energía Transada'!$I$16,0)</f>
        <v>715.50221747873627</v>
      </c>
    </row>
    <row r="708" spans="1:5" x14ac:dyDescent="0.2">
      <c r="A708" s="8">
        <v>699</v>
      </c>
      <c r="B708" s="9">
        <f>$I$3*'Punto de Medida'!C708</f>
        <v>2060.3773372000001</v>
      </c>
      <c r="C708" s="20">
        <f>$I$4*'Punto de Medida'!D708</f>
        <v>3583.7486553000003</v>
      </c>
      <c r="D708" s="9">
        <f ca="1">IF($I$13="SI",B708,'Energía Transada'!B708*'Energía Transada'!$I$15)</f>
        <v>2060.3773372000001</v>
      </c>
      <c r="E708" s="20">
        <f ca="1">IF($I$13="SI",'Energía Transada'!C708*'Energía Transada'!$I$16,0)</f>
        <v>734.47905975864217</v>
      </c>
    </row>
    <row r="709" spans="1:5" x14ac:dyDescent="0.2">
      <c r="A709" s="8">
        <v>700</v>
      </c>
      <c r="B709" s="9">
        <f>$I$3*'Punto de Medida'!C709</f>
        <v>2031.441778548</v>
      </c>
      <c r="C709" s="20">
        <f>$I$4*'Punto de Medida'!D709</f>
        <v>4277.6855389400007</v>
      </c>
      <c r="D709" s="9">
        <f ca="1">IF($I$13="SI",B709,'Energía Transada'!B709*'Energía Transada'!$I$15)</f>
        <v>2031.441778548</v>
      </c>
      <c r="E709" s="20">
        <f ca="1">IF($I$13="SI",'Energía Transada'!C709*'Energía Transada'!$I$16,0)</f>
        <v>876.69944373394742</v>
      </c>
    </row>
    <row r="710" spans="1:5" x14ac:dyDescent="0.2">
      <c r="A710" s="8">
        <v>701</v>
      </c>
      <c r="B710" s="9">
        <f>$I$3*'Punto de Medida'!C710</f>
        <v>2437.7587598</v>
      </c>
      <c r="C710" s="20">
        <f>$I$4*'Punto de Medida'!D710</f>
        <v>4493.39737616</v>
      </c>
      <c r="D710" s="9">
        <f ca="1">IF($I$13="SI",B710,'Energía Transada'!B710*'Energía Transada'!$I$15)</f>
        <v>2437.7587598</v>
      </c>
      <c r="E710" s="20">
        <f ca="1">IF($I$13="SI",'Energía Transada'!C710*'Energía Transada'!$I$16,0)</f>
        <v>920.90896918318447</v>
      </c>
    </row>
    <row r="711" spans="1:5" x14ac:dyDescent="0.2">
      <c r="A711" s="8">
        <v>702</v>
      </c>
      <c r="B711" s="9">
        <f>$I$3*'Punto de Medida'!C711</f>
        <v>2348.7401392000002</v>
      </c>
      <c r="C711" s="20">
        <f>$I$4*'Punto de Medida'!D711</f>
        <v>4544.80521924</v>
      </c>
      <c r="D711" s="9">
        <f ca="1">IF($I$13="SI",B711,'Energía Transada'!B711*'Energía Transada'!$I$15)</f>
        <v>2348.7401392000002</v>
      </c>
      <c r="E711" s="20">
        <f ca="1">IF($I$13="SI",'Energía Transada'!C711*'Energía Transada'!$I$16,0)</f>
        <v>931.44485991697741</v>
      </c>
    </row>
    <row r="712" spans="1:5" x14ac:dyDescent="0.2">
      <c r="A712" s="8">
        <v>703</v>
      </c>
      <c r="B712" s="9">
        <f>$I$3*'Punto de Medida'!C712</f>
        <v>2848.8988528000004</v>
      </c>
      <c r="C712" s="20">
        <f>$I$4*'Punto de Medida'!D712</f>
        <v>4569.0653872600005</v>
      </c>
      <c r="D712" s="9">
        <f ca="1">IF($I$13="SI",B712,'Energía Transada'!B712*'Energía Transada'!$I$15)</f>
        <v>2848.8988528000004</v>
      </c>
      <c r="E712" s="20">
        <f ca="1">IF($I$13="SI",'Energía Transada'!C712*'Energía Transada'!$I$16,0)</f>
        <v>936.41691212007061</v>
      </c>
    </row>
    <row r="713" spans="1:5" x14ac:dyDescent="0.2">
      <c r="A713" s="8">
        <v>704</v>
      </c>
      <c r="B713" s="9">
        <f>$I$3*'Punto de Medida'!C713</f>
        <v>3068.5582563999997</v>
      </c>
      <c r="C713" s="20">
        <f>$I$4*'Punto de Medida'!D713</f>
        <v>4371.3740254800005</v>
      </c>
      <c r="D713" s="9">
        <f ca="1">IF($I$13="SI",B713,'Energía Transada'!B713*'Energía Transada'!$I$15)</f>
        <v>3068.5582563999997</v>
      </c>
      <c r="E713" s="20">
        <f ca="1">IF($I$13="SI",'Energía Transada'!C713*'Energía Transada'!$I$16,0)</f>
        <v>895.90063168621714</v>
      </c>
    </row>
    <row r="714" spans="1:5" x14ac:dyDescent="0.2">
      <c r="A714" s="8">
        <v>705</v>
      </c>
      <c r="B714" s="9">
        <f>$I$3*'Punto de Medida'!C714</f>
        <v>1737.6310042</v>
      </c>
      <c r="C714" s="20">
        <f>$I$4*'Punto de Medida'!D714</f>
        <v>4414.7992152000006</v>
      </c>
      <c r="D714" s="9">
        <f ca="1">IF($I$13="SI",B714,'Energía Transada'!B714*'Energía Transada'!$I$15)</f>
        <v>1737.6310042</v>
      </c>
      <c r="E714" s="20">
        <f ca="1">IF($I$13="SI",'Energía Transada'!C714*'Energía Transada'!$I$16,0)</f>
        <v>904.80050039442494</v>
      </c>
    </row>
    <row r="715" spans="1:5" x14ac:dyDescent="0.2">
      <c r="A715" s="8">
        <v>706</v>
      </c>
      <c r="B715" s="9">
        <f>$I$3*'Punto de Medida'!C715</f>
        <v>1609.8430365108002</v>
      </c>
      <c r="C715" s="20">
        <f>$I$4*'Punto de Medida'!D715</f>
        <v>3686.0561210000001</v>
      </c>
      <c r="D715" s="9">
        <f ca="1">IF($I$13="SI",B715,'Energía Transada'!B715*'Energía Transada'!$I$15)</f>
        <v>1609.8430365108002</v>
      </c>
      <c r="E715" s="20">
        <f ca="1">IF($I$13="SI",'Energía Transada'!C715*'Energía Transada'!$I$16,0)</f>
        <v>755.44668289328831</v>
      </c>
    </row>
    <row r="716" spans="1:5" x14ac:dyDescent="0.2">
      <c r="A716" s="8">
        <v>707</v>
      </c>
      <c r="B716" s="9">
        <f>$I$3*'Punto de Medida'!C716</f>
        <v>1503.2637972716002</v>
      </c>
      <c r="C716" s="20">
        <f>$I$4*'Punto de Medida'!D716</f>
        <v>3028.3554784999997</v>
      </c>
      <c r="D716" s="9">
        <f ca="1">IF($I$13="SI",B716,'Energía Transada'!B716*'Energía Transada'!$I$15)</f>
        <v>1503.2637972716002</v>
      </c>
      <c r="E716" s="20">
        <f ca="1">IF($I$13="SI",'Energía Transada'!C716*'Energía Transada'!$I$16,0)</f>
        <v>620.65281313022683</v>
      </c>
    </row>
    <row r="717" spans="1:5" x14ac:dyDescent="0.2">
      <c r="A717" s="8">
        <v>708</v>
      </c>
      <c r="B717" s="9">
        <f>$I$3*'Punto de Medida'!C717</f>
        <v>932.96511191520005</v>
      </c>
      <c r="C717" s="20">
        <f>$I$4*'Punto de Medida'!D717</f>
        <v>2309.5541458000002</v>
      </c>
      <c r="D717" s="9">
        <f ca="1">IF($I$13="SI",B717,'Energía Transada'!B717*'Energía Transada'!$I$15)</f>
        <v>932.96511191520005</v>
      </c>
      <c r="E717" s="20">
        <f ca="1">IF($I$13="SI",'Energía Transada'!C717*'Energía Transada'!$I$16,0)</f>
        <v>473.33653127715149</v>
      </c>
    </row>
    <row r="718" spans="1:5" x14ac:dyDescent="0.2">
      <c r="A718" s="8">
        <v>709</v>
      </c>
      <c r="B718" s="9">
        <f>$I$3*'Punto de Medida'!C718</f>
        <v>827.53828826760002</v>
      </c>
      <c r="C718" s="20">
        <f>$I$4*'Punto de Medida'!D718</f>
        <v>1955.04816914</v>
      </c>
      <c r="D718" s="9">
        <f ca="1">IF($I$13="SI",B718,'Energía Transada'!B718*'Energía Transada'!$I$15)</f>
        <v>827.53828826760002</v>
      </c>
      <c r="E718" s="20">
        <f ca="1">IF($I$13="SI",'Energía Transada'!C718*'Energía Transada'!$I$16,0)</f>
        <v>400.68154303432794</v>
      </c>
    </row>
    <row r="719" spans="1:5" x14ac:dyDescent="0.2">
      <c r="A719" s="8">
        <v>710</v>
      </c>
      <c r="B719" s="9">
        <f>$I$3*'Punto de Medida'!C719</f>
        <v>534.76917810680004</v>
      </c>
      <c r="C719" s="20">
        <f>$I$4*'Punto de Medida'!D719</f>
        <v>1870.5133994800003</v>
      </c>
      <c r="D719" s="9">
        <f ca="1">IF($I$13="SI",B719,'Energía Transada'!B719*'Energía Transada'!$I$15)</f>
        <v>534.76917810680004</v>
      </c>
      <c r="E719" s="20">
        <f ca="1">IF($I$13="SI",'Energía Transada'!C719*'Energía Transada'!$I$16,0)</f>
        <v>383.35638323413758</v>
      </c>
    </row>
    <row r="720" spans="1:5" x14ac:dyDescent="0.2">
      <c r="A720" s="8">
        <v>711</v>
      </c>
      <c r="B720" s="9">
        <f>$I$3*'Punto de Medida'!C720</f>
        <v>660.82555957600005</v>
      </c>
      <c r="C720" s="20">
        <f>$I$4*'Punto de Medida'!D720</f>
        <v>1497.7057081799999</v>
      </c>
      <c r="D720" s="9">
        <f ca="1">IF($I$13="SI",B720,'Energía Transada'!B720*'Energía Transada'!$I$15)</f>
        <v>660.82555957600005</v>
      </c>
      <c r="E720" s="20">
        <f ca="1">IF($I$13="SI",'Energía Transada'!C720*'Energía Transada'!$I$16,0)</f>
        <v>306.95051080447837</v>
      </c>
    </row>
    <row r="721" spans="1:5" x14ac:dyDescent="0.2">
      <c r="A721" s="8">
        <v>712</v>
      </c>
      <c r="B721" s="9">
        <f>$I$3*'Punto de Medida'!C721</f>
        <v>1136.9408121343999</v>
      </c>
      <c r="C721" s="20">
        <f>$I$4*'Punto de Medida'!D721</f>
        <v>881.83227725999996</v>
      </c>
      <c r="D721" s="9">
        <f ca="1">IF($I$13="SI",B721,'Energía Transada'!B721*'Energía Transada'!$I$15)</f>
        <v>1136.9408121343999</v>
      </c>
      <c r="E721" s="20">
        <f ca="1">IF($I$13="SI",'Energía Transada'!C721*'Energía Transada'!$I$16,0)</f>
        <v>180.72900869007185</v>
      </c>
    </row>
    <row r="722" spans="1:5" x14ac:dyDescent="0.2">
      <c r="A722" s="8">
        <v>713</v>
      </c>
      <c r="B722" s="9">
        <f>$I$3*'Punto de Medida'!C722</f>
        <v>1590.5106185696002</v>
      </c>
      <c r="C722" s="20">
        <f>$I$4*'Punto de Medida'!D722</f>
        <v>836.04955719999998</v>
      </c>
      <c r="D722" s="9">
        <f ca="1">IF($I$13="SI",B722,'Energía Transada'!B722*'Energía Transada'!$I$15)</f>
        <v>1590.5106185696002</v>
      </c>
      <c r="E722" s="20">
        <f ca="1">IF($I$13="SI",'Energía Transada'!C722*'Energía Transada'!$I$16,0)</f>
        <v>171.34597086649796</v>
      </c>
    </row>
    <row r="723" spans="1:5" x14ac:dyDescent="0.2">
      <c r="A723" s="8">
        <v>714</v>
      </c>
      <c r="B723" s="9">
        <f>$I$3*'Punto de Medida'!C723</f>
        <v>1867.9575278</v>
      </c>
      <c r="C723" s="20">
        <f>$I$4*'Punto de Medida'!D723</f>
        <v>603.78162447900002</v>
      </c>
      <c r="D723" s="9">
        <f ca="1">IF($I$13="SI",B723,'Energía Transada'!B723*'Energía Transada'!$I$15)</f>
        <v>1867.9575278</v>
      </c>
      <c r="E723" s="20">
        <f ca="1">IF($I$13="SI",'Energía Transada'!C723*'Energía Transada'!$I$16,0)</f>
        <v>123.74332089139172</v>
      </c>
    </row>
    <row r="724" spans="1:5" x14ac:dyDescent="0.2">
      <c r="A724" s="8">
        <v>715</v>
      </c>
      <c r="B724" s="9">
        <f>$I$3*'Punto de Medida'!C724</f>
        <v>1921.890731852</v>
      </c>
      <c r="C724" s="20">
        <f>$I$4*'Punto de Medida'!D724</f>
        <v>437.2098838448</v>
      </c>
      <c r="D724" s="9">
        <f ca="1">IF($I$13="SI",B724,'Energía Transada'!B724*'Energía Transada'!$I$15)</f>
        <v>1921.890731852</v>
      </c>
      <c r="E724" s="20">
        <f ca="1">IF($I$13="SI",'Energía Transada'!C724*'Energía Transada'!$I$16,0)</f>
        <v>89.604918003556904</v>
      </c>
    </row>
    <row r="725" spans="1:5" x14ac:dyDescent="0.2">
      <c r="A725" s="8">
        <v>716</v>
      </c>
      <c r="B725" s="9">
        <f>$I$3*'Punto de Medida'!C725</f>
        <v>2002.3765580000002</v>
      </c>
      <c r="C725" s="20">
        <f>$I$4*'Punto de Medida'!D725</f>
        <v>248.8221939764</v>
      </c>
      <c r="D725" s="9">
        <f ca="1">IF($I$13="SI",B725,'Energía Transada'!B725*'Energía Transada'!$I$15)</f>
        <v>2002.3765580000002</v>
      </c>
      <c r="E725" s="20">
        <f ca="1">IF($I$13="SI",'Energía Transada'!C725*'Energía Transada'!$I$16,0)</f>
        <v>50.995398577574107</v>
      </c>
    </row>
    <row r="726" spans="1:5" x14ac:dyDescent="0.2">
      <c r="A726" s="8">
        <v>717</v>
      </c>
      <c r="B726" s="9">
        <f>$I$3*'Punto de Medida'!C726</f>
        <v>1788.0862271999997</v>
      </c>
      <c r="C726" s="20">
        <f>$I$4*'Punto de Medida'!D726</f>
        <v>606.22355738559997</v>
      </c>
      <c r="D726" s="9">
        <f ca="1">IF($I$13="SI",B726,'Energía Transada'!B726*'Energía Transada'!$I$15)</f>
        <v>1788.0862271999997</v>
      </c>
      <c r="E726" s="20">
        <f ca="1">IF($I$13="SI",'Energía Transada'!C726*'Energía Transada'!$I$16,0)</f>
        <v>124.2437880719181</v>
      </c>
    </row>
    <row r="727" spans="1:5" x14ac:dyDescent="0.2">
      <c r="A727" s="8">
        <v>718</v>
      </c>
      <c r="B727" s="9">
        <f>$I$3*'Punto de Medida'!C727</f>
        <v>1840.7913134520002</v>
      </c>
      <c r="C727" s="20">
        <f>$I$4*'Punto de Medida'!D727</f>
        <v>1070.07482736</v>
      </c>
      <c r="D727" s="9">
        <f ca="1">IF($I$13="SI",B727,'Energía Transada'!B727*'Energía Transada'!$I$15)</f>
        <v>1840.7913134520002</v>
      </c>
      <c r="E727" s="20">
        <f ca="1">IF($I$13="SI",'Energía Transada'!C727*'Energía Transada'!$I$16,0)</f>
        <v>219.30878213471459</v>
      </c>
    </row>
    <row r="728" spans="1:5" x14ac:dyDescent="0.2">
      <c r="A728" s="8">
        <v>719</v>
      </c>
      <c r="B728" s="9">
        <f>$I$3*'Punto de Medida'!C728</f>
        <v>1275.8992620192</v>
      </c>
      <c r="C728" s="20">
        <f>$I$4*'Punto de Medida'!D728</f>
        <v>1261.7342715999998</v>
      </c>
      <c r="D728" s="9">
        <f ca="1">IF($I$13="SI",B728,'Energía Transada'!B728*'Energía Transada'!$I$15)</f>
        <v>1275.8992620192</v>
      </c>
      <c r="E728" s="20">
        <f ca="1">IF($I$13="SI",'Energía Transada'!C728*'Energía Transada'!$I$16,0)</f>
        <v>258.58883828236731</v>
      </c>
    </row>
    <row r="729" spans="1:5" x14ac:dyDescent="0.2">
      <c r="A729" s="8">
        <v>720</v>
      </c>
      <c r="B729" s="9">
        <f>$I$3*'Punto de Medida'!C729</f>
        <v>615.22173603800002</v>
      </c>
      <c r="C729" s="20">
        <f>$I$4*'Punto de Medida'!D729</f>
        <v>1372.819481</v>
      </c>
      <c r="D729" s="9">
        <f ca="1">IF($I$13="SI",B729,'Energía Transada'!B729*'Energía Transada'!$I$15)</f>
        <v>615.22173603800002</v>
      </c>
      <c r="E729" s="20">
        <f ca="1">IF($I$13="SI",'Energía Transada'!C729*'Energía Transada'!$I$16,0)</f>
        <v>281.35543493878771</v>
      </c>
    </row>
    <row r="730" spans="1:5" x14ac:dyDescent="0.2">
      <c r="A730" s="8">
        <v>721</v>
      </c>
      <c r="B730" s="9">
        <f>$I$3*'Punto de Medida'!C730</f>
        <v>242.87216389800003</v>
      </c>
      <c r="C730" s="20">
        <f>$I$4*'Punto de Medida'!D730</f>
        <v>1319.20043156</v>
      </c>
      <c r="D730" s="9">
        <f ca="1">IF($I$13="SI",B730,'Energía Transada'!B730*'Energía Transada'!$I$15)</f>
        <v>242.87216389800003</v>
      </c>
      <c r="E730" s="20">
        <f ca="1">IF($I$13="SI",'Energía Transada'!C730*'Energía Transada'!$I$16,0)</f>
        <v>270.36636377175671</v>
      </c>
    </row>
    <row r="731" spans="1:5" x14ac:dyDescent="0.2">
      <c r="A731" s="8">
        <v>722</v>
      </c>
      <c r="B731" s="9">
        <f>$I$3*'Punto de Medida'!C731</f>
        <v>63.188324399200006</v>
      </c>
      <c r="C731" s="20">
        <f>$I$4*'Punto de Medida'!D731</f>
        <v>878.38842365999994</v>
      </c>
      <c r="D731" s="9">
        <f ca="1">IF($I$13="SI",B731,'Energía Transada'!B731*'Energía Transada'!$I$15)</f>
        <v>63.188324399200006</v>
      </c>
      <c r="E731" s="20">
        <f ca="1">IF($I$13="SI",'Energía Transada'!C731*'Energía Transada'!$I$16,0)</f>
        <v>180.02320072267054</v>
      </c>
    </row>
    <row r="732" spans="1:5" x14ac:dyDescent="0.2">
      <c r="A732" s="8">
        <v>723</v>
      </c>
      <c r="B732" s="9">
        <f>$I$3*'Punto de Medida'!C732</f>
        <v>5.6514963596000003</v>
      </c>
      <c r="C732" s="20">
        <f>$I$4*'Punto de Medida'!D732</f>
        <v>557.19290073039997</v>
      </c>
      <c r="D732" s="9">
        <f ca="1">IF($I$13="SI",B732,'Energía Transada'!B732*'Energía Transada'!$I$15)</f>
        <v>5.6514963596000003</v>
      </c>
      <c r="E732" s="20">
        <f ca="1">IF($I$13="SI",'Energía Transada'!C732*'Energía Transada'!$I$16,0)</f>
        <v>114.19509491197732</v>
      </c>
    </row>
    <row r="733" spans="1:5" x14ac:dyDescent="0.2">
      <c r="A733" s="8">
        <v>724</v>
      </c>
      <c r="B733" s="9">
        <f>$I$3*'Punto de Medida'!C733</f>
        <v>156.30922645519999</v>
      </c>
      <c r="C733" s="20">
        <f>$I$4*'Punto de Medida'!D733</f>
        <v>65.978550789799996</v>
      </c>
      <c r="D733" s="9">
        <f ca="1">IF($I$13="SI",B733,'Energía Transada'!B733*'Energía Transada'!$I$15)</f>
        <v>156.30922645519999</v>
      </c>
      <c r="E733" s="20">
        <f ca="1">IF($I$13="SI",'Energía Transada'!C733*'Energía Transada'!$I$16,0)</f>
        <v>13.52211569766839</v>
      </c>
    </row>
    <row r="734" spans="1:5" x14ac:dyDescent="0.2">
      <c r="A734" s="8">
        <v>725</v>
      </c>
      <c r="B734" s="9">
        <f>$I$3*'Punto de Medida'!C734</f>
        <v>387.54609449920002</v>
      </c>
      <c r="C734" s="20">
        <f>$I$4*'Punto de Medida'!D734</f>
        <v>2.9628415586000001</v>
      </c>
      <c r="D734" s="9">
        <f ca="1">IF($I$13="SI",B734,'Energía Transada'!B734*'Energía Transada'!$I$15)</f>
        <v>387.54609449920002</v>
      </c>
      <c r="E734" s="20">
        <f ca="1">IF($I$13="SI",'Energía Transada'!C734*'Energía Transada'!$I$16,0)</f>
        <v>0.60722592220747973</v>
      </c>
    </row>
    <row r="735" spans="1:5" x14ac:dyDescent="0.2">
      <c r="A735" s="8">
        <v>726</v>
      </c>
      <c r="B735" s="9">
        <f>$I$3*'Punto de Medida'!C735</f>
        <v>1258.6608459880001</v>
      </c>
      <c r="C735" s="20">
        <f>$I$4*'Punto de Medida'!D735</f>
        <v>0</v>
      </c>
      <c r="D735" s="9">
        <f ca="1">IF($I$13="SI",B735,'Energía Transada'!B735*'Energía Transada'!$I$15)</f>
        <v>1258.6608459880001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$I$3*'Punto de Medida'!C736</f>
        <v>3564.5399244000005</v>
      </c>
      <c r="C736" s="20">
        <f>$I$4*'Punto de Medida'!D736</f>
        <v>0</v>
      </c>
      <c r="D736" s="9">
        <f ca="1">IF($I$13="SI",B736,'Energía Transada'!B736*'Energía Transada'!$I$15)</f>
        <v>3564.5399244000005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$I$3*'Punto de Medida'!C737</f>
        <v>3542.2934456000003</v>
      </c>
      <c r="C737" s="20">
        <f>$I$4*'Punto de Medida'!D737</f>
        <v>0</v>
      </c>
      <c r="D737" s="9">
        <f ca="1">IF($I$13="SI",B737,'Energía Transada'!B737*'Energía Transada'!$I$15)</f>
        <v>3542.2934456000003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$I$3*'Punto de Medida'!C738</f>
        <v>2225.046444348</v>
      </c>
      <c r="C738" s="20">
        <f>$I$4*'Punto de Medida'!D738</f>
        <v>0</v>
      </c>
      <c r="D738" s="9">
        <f ca="1">IF($I$13="SI",B738,'Energía Transada'!B738*'Energía Transada'!$I$15)</f>
        <v>2225.046444348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$I$3*'Punto de Medida'!C739</f>
        <v>2123.7238022000001</v>
      </c>
      <c r="C739" s="20">
        <f>$I$4*'Punto de Medida'!D739</f>
        <v>0</v>
      </c>
      <c r="D739" s="9">
        <f ca="1">IF($I$13="SI",B739,'Energía Transada'!B739*'Energía Transada'!$I$15)</f>
        <v>2123.7238022000001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$I$3*'Punto de Medida'!C740</f>
        <v>3296.7069225999999</v>
      </c>
      <c r="C740" s="20">
        <f>$I$4*'Punto de Medida'!D740</f>
        <v>0</v>
      </c>
      <c r="D740" s="9">
        <f ca="1">IF($I$13="SI",B740,'Energía Transada'!B740*'Energía Transada'!$I$15)</f>
        <v>3296.7069225999999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$I$3*'Punto de Medida'!C741</f>
        <v>2850.3275528000004</v>
      </c>
      <c r="C741" s="20">
        <f>$I$4*'Punto de Medida'!D741</f>
        <v>0</v>
      </c>
      <c r="D741" s="9">
        <f ca="1">IF($I$13="SI",B741,'Energía Transada'!B741*'Energía Transada'!$I$15)</f>
        <v>2850.3275528000004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$I$3*'Punto de Medida'!C742</f>
        <v>1349.4644758868001</v>
      </c>
      <c r="C742" s="20">
        <f>$I$4*'Punto de Medida'!D742</f>
        <v>7.6392003050000001</v>
      </c>
      <c r="D742" s="9">
        <f ca="1">IF($I$13="SI",B742,'Energía Transada'!B742*'Energía Transada'!$I$15)</f>
        <v>1349.4644758868001</v>
      </c>
      <c r="E742" s="20">
        <f ca="1">IF($I$13="SI",'Energía Transada'!C742*'Energía Transada'!$I$16,0)</f>
        <v>1.5656323020941998</v>
      </c>
    </row>
    <row r="743" spans="1:5" x14ac:dyDescent="0.2">
      <c r="A743" s="8">
        <v>734</v>
      </c>
      <c r="B743" s="9">
        <f>$I$3*'Punto de Medida'!C743</f>
        <v>754.6579701024001</v>
      </c>
      <c r="C743" s="20">
        <f>$I$4*'Punto de Medida'!D743</f>
        <v>117.42639572399999</v>
      </c>
      <c r="D743" s="9">
        <f ca="1">IF($I$13="SI",B743,'Energía Transada'!B743*'Energía Transada'!$I$15)</f>
        <v>754.6579701024001</v>
      </c>
      <c r="E743" s="20">
        <f ca="1">IF($I$13="SI",'Energía Transada'!C743*'Energía Transada'!$I$16,0)</f>
        <v>24.066204697324089</v>
      </c>
    </row>
    <row r="744" spans="1:5" x14ac:dyDescent="0.2">
      <c r="A744" s="8">
        <v>735</v>
      </c>
      <c r="B744" s="9">
        <f>$I$3*'Punto de Medida'!C744</f>
        <v>348.67941239040005</v>
      </c>
      <c r="C744" s="20">
        <f>$I$4*'Punto de Medida'!D744</f>
        <v>228.7183054706</v>
      </c>
      <c r="D744" s="9">
        <f ca="1">IF($I$13="SI",B744,'Energía Transada'!B744*'Energía Transada'!$I$15)</f>
        <v>348.67941239040005</v>
      </c>
      <c r="E744" s="20">
        <f ca="1">IF($I$13="SI",'Energía Transada'!C744*'Energía Transada'!$I$16,0)</f>
        <v>46.875163999907699</v>
      </c>
    </row>
    <row r="745" spans="1:5" x14ac:dyDescent="0.2">
      <c r="A745" s="8">
        <v>736</v>
      </c>
      <c r="B745" s="9">
        <f>$I$3*'Punto de Medida'!C745</f>
        <v>138.75566137160001</v>
      </c>
      <c r="C745" s="20">
        <f>$I$4*'Punto de Medida'!D745</f>
        <v>434.57302564059995</v>
      </c>
      <c r="D745" s="9">
        <f ca="1">IF($I$13="SI",B745,'Energía Transada'!B745*'Energía Transada'!$I$15)</f>
        <v>138.75566137160001</v>
      </c>
      <c r="E745" s="20">
        <f ca="1">IF($I$13="SI",'Energía Transada'!C745*'Energía Transada'!$I$16,0)</f>
        <v>89.064501439556665</v>
      </c>
    </row>
    <row r="746" spans="1:5" x14ac:dyDescent="0.2">
      <c r="A746" s="8">
        <v>737</v>
      </c>
      <c r="B746" s="9">
        <f>$I$3*'Punto de Medida'!C746</f>
        <v>4.3577390947999994</v>
      </c>
      <c r="C746" s="20">
        <f>$I$4*'Punto de Medida'!D746</f>
        <v>672.33480399359996</v>
      </c>
      <c r="D746" s="9">
        <f ca="1">IF($I$13="SI",B746,'Energía Transada'!B746*'Energía Transada'!$I$15)</f>
        <v>4.3577390947999994</v>
      </c>
      <c r="E746" s="20">
        <f ca="1">IF($I$13="SI",'Energía Transada'!C746*'Energía Transada'!$I$16,0)</f>
        <v>137.79309939884507</v>
      </c>
    </row>
    <row r="747" spans="1:5" x14ac:dyDescent="0.2">
      <c r="A747" s="8">
        <v>738</v>
      </c>
      <c r="B747" s="9">
        <f>$I$3*'Punto de Medida'!C747</f>
        <v>0</v>
      </c>
      <c r="C747" s="20">
        <f>$I$4*'Punto de Medida'!D747</f>
        <v>1664.1642039000001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341.06570447032129</v>
      </c>
    </row>
    <row r="748" spans="1:5" x14ac:dyDescent="0.2">
      <c r="A748" s="8">
        <v>739</v>
      </c>
      <c r="B748" s="9">
        <f>$I$3*'Punto de Medida'!C748</f>
        <v>0</v>
      </c>
      <c r="C748" s="20">
        <f>$I$4*'Punto de Medida'!D748</f>
        <v>1449.8705462999999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297.14683088706414</v>
      </c>
    </row>
    <row r="749" spans="1:5" x14ac:dyDescent="0.2">
      <c r="A749" s="8">
        <v>740</v>
      </c>
      <c r="B749" s="9">
        <f>$I$3*'Punto de Medida'!C749</f>
        <v>0</v>
      </c>
      <c r="C749" s="20">
        <f>$I$4*'Punto de Medida'!D749</f>
        <v>789.57202301999996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161.82053287186022</v>
      </c>
    </row>
    <row r="750" spans="1:5" x14ac:dyDescent="0.2">
      <c r="A750" s="8">
        <v>741</v>
      </c>
      <c r="B750" s="9">
        <f>$I$3*'Punto de Medida'!C750</f>
        <v>773.82688019</v>
      </c>
      <c r="C750" s="20">
        <f>$I$4*'Punto de Medida'!D750</f>
        <v>1335.63336478</v>
      </c>
      <c r="D750" s="9">
        <f ca="1">IF($I$13="SI",B750,'Energía Transada'!B750*'Energía Transada'!$I$15)</f>
        <v>773.82688019</v>
      </c>
      <c r="E750" s="20">
        <f ca="1">IF($I$13="SI",'Energía Transada'!C750*'Energía Transada'!$I$16,0)</f>
        <v>273.73424653960996</v>
      </c>
    </row>
    <row r="751" spans="1:5" x14ac:dyDescent="0.2">
      <c r="A751" s="8">
        <v>742</v>
      </c>
      <c r="B751" s="9">
        <f>$I$3*'Punto de Medida'!C751</f>
        <v>1022.8764177268001</v>
      </c>
      <c r="C751" s="20">
        <f>$I$4*'Punto de Medida'!D751</f>
        <v>1424.50893178</v>
      </c>
      <c r="D751" s="9">
        <f ca="1">IF($I$13="SI",B751,'Energía Transada'!B751*'Energía Transada'!$I$15)</f>
        <v>1022.8764177268001</v>
      </c>
      <c r="E751" s="20">
        <f ca="1">IF($I$13="SI",'Energía Transada'!C751*'Energía Transada'!$I$16,0)</f>
        <v>291.94904036705594</v>
      </c>
    </row>
    <row r="752" spans="1:5" x14ac:dyDescent="0.2">
      <c r="A752" s="8">
        <v>743</v>
      </c>
      <c r="B752" s="9">
        <f>$I$3*'Punto de Medida'!C752</f>
        <v>673.04600646920005</v>
      </c>
      <c r="C752" s="20">
        <f>$I$4*'Punto de Medida'!D752</f>
        <v>736.39421547999996</v>
      </c>
      <c r="D752" s="9">
        <f ca="1">IF($I$13="SI",B752,'Energía Transada'!B752*'Energía Transada'!$I$15)</f>
        <v>673.04600646920005</v>
      </c>
      <c r="E752" s="20">
        <f ca="1">IF($I$13="SI",'Energía Transada'!C752*'Energía Transada'!$I$16,0)</f>
        <v>150.92189297303739</v>
      </c>
    </row>
    <row r="753" spans="1:5" x14ac:dyDescent="0.2">
      <c r="A753" s="8">
        <v>744</v>
      </c>
      <c r="B753" s="9">
        <f>$I$3*'Punto de Medida'!C753</f>
        <v>60.213883548000005</v>
      </c>
      <c r="C753" s="20">
        <f>$I$4*'Punto de Medida'!D753</f>
        <v>328.00879018159998</v>
      </c>
      <c r="D753" s="9">
        <f ca="1">IF($I$13="SI",B753,'Energía Transada'!B753*'Energía Transada'!$I$15)</f>
        <v>60.213883548000005</v>
      </c>
      <c r="E753" s="20">
        <f ca="1">IF($I$13="SI",'Energía Transada'!C753*'Energía Transada'!$I$16,0)</f>
        <v>67.224465490586681</v>
      </c>
    </row>
    <row r="754" spans="1:5" x14ac:dyDescent="0.2">
      <c r="A754" s="8">
        <v>745</v>
      </c>
      <c r="B754" s="9">
        <f>$I$3*'Punto de Medida'!C754</f>
        <v>0</v>
      </c>
      <c r="C754" s="20">
        <f>$I$4*'Punto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17"/>
  <sheetViews>
    <sheetView tabSelected="1" workbookViewId="0">
      <selection activeCell="C15" sqref="C15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4" t="s">
        <v>79</v>
      </c>
      <c r="D2" s="84"/>
      <c r="E2" s="84" t="s">
        <v>78</v>
      </c>
    </row>
    <row r="3" spans="2:9" x14ac:dyDescent="0.2">
      <c r="B3" s="30"/>
      <c r="C3" s="49">
        <f>'Energía Transada'!I8</f>
        <v>44470</v>
      </c>
      <c r="D3" s="28"/>
      <c r="E3" s="81">
        <v>44501</v>
      </c>
      <c r="F3" s="29"/>
      <c r="G3" s="85" t="s">
        <v>82</v>
      </c>
    </row>
    <row r="4" spans="2:9" x14ac:dyDescent="0.2">
      <c r="B4" s="31" t="s">
        <v>45</v>
      </c>
      <c r="C4" s="60">
        <f ca="1">'Energía Transada'!I10*(1+'Energía Transada'!I11)</f>
        <v>1224000</v>
      </c>
      <c r="D4" s="26" t="s">
        <v>46</v>
      </c>
      <c r="E4" s="32">
        <v>1782000</v>
      </c>
      <c r="F4" s="33" t="s">
        <v>46</v>
      </c>
      <c r="G4" s="72"/>
    </row>
    <row r="5" spans="2:9" x14ac:dyDescent="0.2">
      <c r="B5" s="31" t="s">
        <v>47</v>
      </c>
      <c r="C5" s="26">
        <v>40</v>
      </c>
      <c r="D5" s="26" t="s">
        <v>48</v>
      </c>
      <c r="E5" s="34">
        <v>40</v>
      </c>
      <c r="F5" s="33" t="s">
        <v>48</v>
      </c>
      <c r="G5" s="73"/>
    </row>
    <row r="6" spans="2:9" x14ac:dyDescent="0.2">
      <c r="B6" s="31" t="s">
        <v>49</v>
      </c>
      <c r="C6" s="26">
        <v>269.19499999999999</v>
      </c>
      <c r="D6" s="25"/>
      <c r="E6" s="34">
        <v>269.19499999999999</v>
      </c>
      <c r="F6" s="35"/>
      <c r="G6" s="73"/>
    </row>
    <row r="7" spans="2:9" x14ac:dyDescent="0.2">
      <c r="B7" s="31" t="s">
        <v>50</v>
      </c>
      <c r="C7" s="26">
        <v>274.31</v>
      </c>
      <c r="D7" s="25"/>
      <c r="E7" s="34">
        <v>274.31</v>
      </c>
      <c r="F7" s="35"/>
      <c r="G7" s="73"/>
    </row>
    <row r="8" spans="2:9" x14ac:dyDescent="0.2">
      <c r="B8" s="31" t="s">
        <v>51</v>
      </c>
      <c r="C8" s="26">
        <f>ROUND(C5*C7/C6,2)</f>
        <v>40.76</v>
      </c>
      <c r="D8" s="26" t="s">
        <v>48</v>
      </c>
      <c r="E8" s="34">
        <f>ROUND(E5*E7/E6,2)</f>
        <v>40.76</v>
      </c>
      <c r="F8" s="33" t="s">
        <v>48</v>
      </c>
      <c r="G8" s="73"/>
    </row>
    <row r="9" spans="2:9" x14ac:dyDescent="0.2">
      <c r="B9" s="31" t="s">
        <v>52</v>
      </c>
      <c r="C9" s="27">
        <v>813.95</v>
      </c>
      <c r="D9" s="26" t="s">
        <v>59</v>
      </c>
      <c r="E9" s="36">
        <v>813.95</v>
      </c>
      <c r="F9" s="26" t="s">
        <v>59</v>
      </c>
      <c r="G9" s="73" t="s">
        <v>85</v>
      </c>
    </row>
    <row r="10" spans="2:9" s="11" customFormat="1" ht="25" customHeight="1" x14ac:dyDescent="0.2">
      <c r="B10" s="87" t="s">
        <v>53</v>
      </c>
      <c r="C10" s="61">
        <f ca="1">C4/1000*C8</f>
        <v>49890.239999999998</v>
      </c>
      <c r="D10" s="62" t="s">
        <v>54</v>
      </c>
      <c r="E10" s="63">
        <f>E4/1000*E8</f>
        <v>72634.319999999992</v>
      </c>
      <c r="F10" s="64" t="s">
        <v>54</v>
      </c>
      <c r="G10" s="82"/>
    </row>
    <row r="11" spans="2:9" s="11" customFormat="1" ht="25" customHeight="1" x14ac:dyDescent="0.2">
      <c r="B11" s="88"/>
      <c r="C11" s="67">
        <f ca="1">ROUND(C9*C10,0)</f>
        <v>40608161</v>
      </c>
      <c r="D11" s="65" t="s">
        <v>55</v>
      </c>
      <c r="E11" s="68">
        <f>ROUND(E9*E10,0)</f>
        <v>59120705</v>
      </c>
      <c r="F11" s="66" t="s">
        <v>55</v>
      </c>
      <c r="G11" s="80" t="s">
        <v>84</v>
      </c>
    </row>
    <row r="12" spans="2:9" x14ac:dyDescent="0.2">
      <c r="B12" s="72"/>
      <c r="E12" s="75"/>
      <c r="F12" s="76"/>
      <c r="G12" s="73"/>
    </row>
    <row r="13" spans="2:9" x14ac:dyDescent="0.2">
      <c r="B13" s="74" t="s">
        <v>58</v>
      </c>
      <c r="C13">
        <v>813.95</v>
      </c>
      <c r="D13" s="37" t="s">
        <v>59</v>
      </c>
      <c r="E13" s="77"/>
      <c r="F13" s="78"/>
      <c r="G13" s="73" t="s">
        <v>60</v>
      </c>
    </row>
    <row r="14" spans="2:9" x14ac:dyDescent="0.2">
      <c r="B14" s="74" t="s">
        <v>62</v>
      </c>
      <c r="C14" s="22">
        <f ca="1">C13*C10</f>
        <v>40608160.847999997</v>
      </c>
      <c r="D14" s="37" t="s">
        <v>55</v>
      </c>
      <c r="E14" s="77"/>
      <c r="F14" s="78"/>
      <c r="G14" s="73"/>
    </row>
    <row r="15" spans="2:9" x14ac:dyDescent="0.2">
      <c r="B15" s="74" t="s">
        <v>56</v>
      </c>
      <c r="C15" s="51">
        <v>38376116</v>
      </c>
      <c r="D15" t="s">
        <v>55</v>
      </c>
      <c r="E15" s="77"/>
      <c r="F15" s="78"/>
      <c r="G15" s="73" t="s">
        <v>81</v>
      </c>
      <c r="H15" s="4" t="s">
        <v>83</v>
      </c>
      <c r="I15" s="22">
        <f ca="1">SUMPRODUCT('Energía Transada'!D10:D754,'E. Traspasada Pto. Entrega'!G10:G754)</f>
        <v>81423100.483386695</v>
      </c>
    </row>
    <row r="16" spans="2:9" x14ac:dyDescent="0.2">
      <c r="B16" s="74" t="s">
        <v>57</v>
      </c>
      <c r="C16" s="22">
        <f ca="1">'E. Traspasada Pto. Entrega'!J10</f>
        <v>136634342.77365422</v>
      </c>
      <c r="D16" t="s">
        <v>55</v>
      </c>
      <c r="E16" s="77"/>
      <c r="F16" s="78"/>
      <c r="G16" s="86" t="s">
        <v>61</v>
      </c>
    </row>
    <row r="17" spans="2:7" s="11" customFormat="1" ht="26" customHeight="1" x14ac:dyDescent="0.2">
      <c r="B17" s="83" t="s">
        <v>74</v>
      </c>
      <c r="C17" s="69">
        <f ca="1">C15-C16</f>
        <v>-98258226.773654222</v>
      </c>
      <c r="D17" s="70" t="s">
        <v>55</v>
      </c>
      <c r="E17" s="79"/>
      <c r="F17" s="71"/>
      <c r="G17" s="80" t="s">
        <v>87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9"/>
      <c r="B1" s="39"/>
      <c r="C1" s="39"/>
      <c r="D1" s="39"/>
      <c r="E1" s="40" t="s">
        <v>39</v>
      </c>
      <c r="F1" s="2"/>
      <c r="G1" s="2"/>
      <c r="H1" s="16"/>
    </row>
    <row r="2" spans="1:11" x14ac:dyDescent="0.2">
      <c r="A2" s="39"/>
      <c r="B2" s="39"/>
      <c r="C2" s="39"/>
      <c r="D2" s="39"/>
      <c r="E2" s="40" t="s">
        <v>3</v>
      </c>
      <c r="F2" s="89" t="s">
        <v>63</v>
      </c>
      <c r="G2" s="90"/>
      <c r="H2" s="91"/>
    </row>
    <row r="3" spans="1:11" x14ac:dyDescent="0.2">
      <c r="A3" s="39"/>
      <c r="B3" s="39"/>
      <c r="C3" s="39"/>
      <c r="D3" s="39"/>
      <c r="E3" s="40"/>
      <c r="F3" s="4"/>
      <c r="G3" s="4"/>
      <c r="H3" s="17"/>
    </row>
    <row r="4" spans="1:11" x14ac:dyDescent="0.2">
      <c r="A4" s="39"/>
      <c r="B4" s="39"/>
      <c r="C4" s="39"/>
      <c r="D4" s="39"/>
      <c r="E4" s="40" t="s">
        <v>64</v>
      </c>
      <c r="F4" s="4" t="s">
        <v>65</v>
      </c>
      <c r="G4" s="4" t="s">
        <v>66</v>
      </c>
      <c r="H4" s="17"/>
    </row>
    <row r="5" spans="1:11" x14ac:dyDescent="0.2">
      <c r="A5" s="39"/>
      <c r="B5" s="39"/>
      <c r="C5" s="39"/>
      <c r="D5" s="39"/>
      <c r="E5" s="40"/>
      <c r="F5" s="4"/>
      <c r="G5" s="4"/>
      <c r="H5" s="17"/>
    </row>
    <row r="6" spans="1:11" x14ac:dyDescent="0.2">
      <c r="A6" s="39"/>
      <c r="B6" s="39"/>
      <c r="C6" s="39"/>
      <c r="D6" s="39"/>
      <c r="E6" s="40"/>
      <c r="F6" s="41"/>
      <c r="G6" s="42"/>
      <c r="H6" s="43"/>
    </row>
    <row r="7" spans="1:11" x14ac:dyDescent="0.2">
      <c r="A7" s="39"/>
      <c r="B7" s="39"/>
      <c r="C7" s="39"/>
      <c r="D7" s="39"/>
      <c r="E7" s="40"/>
      <c r="F7" s="4"/>
      <c r="G7" s="4"/>
      <c r="H7" s="17"/>
    </row>
    <row r="8" spans="1:11" x14ac:dyDescent="0.2">
      <c r="A8" s="39"/>
      <c r="B8" s="39"/>
      <c r="C8" s="39"/>
      <c r="D8" s="39"/>
      <c r="E8" s="40" t="s">
        <v>67</v>
      </c>
      <c r="F8" s="5"/>
      <c r="G8" s="4"/>
      <c r="H8" s="17"/>
    </row>
    <row r="9" spans="1:11" ht="17" thickBot="1" x14ac:dyDescent="0.25">
      <c r="A9" s="44" t="s">
        <v>68</v>
      </c>
      <c r="B9" s="44" t="s">
        <v>21</v>
      </c>
      <c r="C9" s="44" t="s">
        <v>69</v>
      </c>
      <c r="D9" s="44" t="s">
        <v>39</v>
      </c>
      <c r="E9" s="45" t="s">
        <v>70</v>
      </c>
      <c r="F9" s="7" t="s">
        <v>22</v>
      </c>
      <c r="G9" s="7" t="s">
        <v>71</v>
      </c>
      <c r="H9" s="19" t="s">
        <v>72</v>
      </c>
      <c r="J9" s="50" t="s">
        <v>73</v>
      </c>
    </row>
    <row r="10" spans="1:11" ht="17" thickTop="1" x14ac:dyDescent="0.2">
      <c r="A10" s="46">
        <f>Proforma!C3</f>
        <v>44470</v>
      </c>
      <c r="B10" s="4">
        <v>1</v>
      </c>
      <c r="C10" s="4">
        <f t="shared" ref="C10:C73" si="0">YEAR(A10)</f>
        <v>2021</v>
      </c>
      <c r="D10" s="4">
        <f t="shared" ref="D10:D73" si="1">MONTH(A10)</f>
        <v>10</v>
      </c>
      <c r="E10" s="47">
        <v>1</v>
      </c>
      <c r="F10" s="57">
        <f ca="1">Proforma!$C$4*SUM('Punto de Medida'!B10:D10)/SUM('Punto de Medida'!$B$8:$D$8)</f>
        <v>2867.947655541911</v>
      </c>
      <c r="G10" s="57">
        <f>CMG!E3</f>
        <v>47.427880000000002</v>
      </c>
      <c r="H10" s="20">
        <f ca="1">F10*G10</f>
        <v>136020.67725332308</v>
      </c>
      <c r="J10" s="22">
        <f ca="1">SUM(H10:H754)</f>
        <v>136634342.77365422</v>
      </c>
      <c r="K10" t="s">
        <v>55</v>
      </c>
    </row>
    <row r="11" spans="1:11" x14ac:dyDescent="0.2">
      <c r="A11" s="46">
        <f>IF(B10=24,A10+1,A10)</f>
        <v>44470</v>
      </c>
      <c r="B11" s="4">
        <f>IF(B10=24,1,B10+1)</f>
        <v>2</v>
      </c>
      <c r="C11" s="4">
        <f t="shared" si="0"/>
        <v>2021</v>
      </c>
      <c r="D11" s="4">
        <f t="shared" si="1"/>
        <v>10</v>
      </c>
      <c r="E11" s="47">
        <v>2</v>
      </c>
      <c r="F11" s="57">
        <f ca="1">Proforma!$C$4*SUM('Punto de Medida'!B11:D11)/SUM('Punto de Medida'!$B$8:$D$8)</f>
        <v>3022.4992759142096</v>
      </c>
      <c r="G11" s="57">
        <f>CMG!E4</f>
        <v>49.340429999999998</v>
      </c>
      <c r="H11" s="20">
        <f t="shared" ref="H11:H74" ca="1" si="2">F11*G11</f>
        <v>149131.41394829575</v>
      </c>
      <c r="J11" s="22">
        <f ca="1">SUM(F10:F754)</f>
        <v>1224000.0000000007</v>
      </c>
      <c r="K11" t="s">
        <v>86</v>
      </c>
    </row>
    <row r="12" spans="1:11" x14ac:dyDescent="0.2">
      <c r="A12" s="46">
        <f t="shared" ref="A12:A75" si="3">IF(B11=24,A11+1,A11)</f>
        <v>44470</v>
      </c>
      <c r="B12" s="4">
        <f t="shared" ref="B12:B75" si="4">IF(B11=24,1,B11+1)</f>
        <v>3</v>
      </c>
      <c r="C12" s="4">
        <f t="shared" si="0"/>
        <v>2021</v>
      </c>
      <c r="D12" s="4">
        <f t="shared" si="1"/>
        <v>10</v>
      </c>
      <c r="E12" s="47">
        <v>3</v>
      </c>
      <c r="F12" s="57">
        <f ca="1">Proforma!$C$4*SUM('Punto de Medida'!B12:D12)/SUM('Punto de Medida'!$B$8:$D$8)</f>
        <v>3174.2931819800142</v>
      </c>
      <c r="G12" s="57">
        <f>CMG!E5</f>
        <v>49.340429999999998</v>
      </c>
      <c r="H12" s="20">
        <f t="shared" ca="1" si="2"/>
        <v>156620.99054496214</v>
      </c>
    </row>
    <row r="13" spans="1:11" x14ac:dyDescent="0.2">
      <c r="A13" s="46">
        <f t="shared" si="3"/>
        <v>44470</v>
      </c>
      <c r="B13" s="4">
        <f t="shared" si="4"/>
        <v>4</v>
      </c>
      <c r="C13" s="4">
        <f t="shared" si="0"/>
        <v>2021</v>
      </c>
      <c r="D13" s="4">
        <f t="shared" si="1"/>
        <v>10</v>
      </c>
      <c r="E13" s="47">
        <v>4</v>
      </c>
      <c r="F13" s="57">
        <f ca="1">Proforma!$C$4*SUM('Punto de Medida'!B13:D13)/SUM('Punto de Medida'!$B$8:$D$8)</f>
        <v>3019.8100930440946</v>
      </c>
      <c r="G13" s="57">
        <f>CMG!E6</f>
        <v>49.340429999999998</v>
      </c>
      <c r="H13" s="20">
        <f t="shared" ca="1" si="2"/>
        <v>148998.72850913563</v>
      </c>
    </row>
    <row r="14" spans="1:11" x14ac:dyDescent="0.2">
      <c r="A14" s="46">
        <f t="shared" si="3"/>
        <v>44470</v>
      </c>
      <c r="B14" s="4">
        <f t="shared" si="4"/>
        <v>5</v>
      </c>
      <c r="C14" s="4">
        <f t="shared" si="0"/>
        <v>2021</v>
      </c>
      <c r="D14" s="4">
        <f t="shared" si="1"/>
        <v>10</v>
      </c>
      <c r="E14" s="47">
        <v>5</v>
      </c>
      <c r="F14" s="57">
        <f ca="1">Proforma!$C$4*SUM('Punto de Medida'!B14:D14)/SUM('Punto de Medida'!$B$8:$D$8)</f>
        <v>3589.0339811588037</v>
      </c>
      <c r="G14" s="57">
        <f>CMG!E7</f>
        <v>47.17877</v>
      </c>
      <c r="H14" s="20">
        <f t="shared" ca="1" si="2"/>
        <v>169326.20871927554</v>
      </c>
    </row>
    <row r="15" spans="1:11" x14ac:dyDescent="0.2">
      <c r="A15" s="46">
        <f t="shared" si="3"/>
        <v>44470</v>
      </c>
      <c r="B15" s="4">
        <f t="shared" si="4"/>
        <v>6</v>
      </c>
      <c r="C15" s="4">
        <f t="shared" si="0"/>
        <v>2021</v>
      </c>
      <c r="D15" s="4">
        <f t="shared" si="1"/>
        <v>10</v>
      </c>
      <c r="E15" s="47">
        <v>6</v>
      </c>
      <c r="F15" s="57">
        <f ca="1">Proforma!$C$4*SUM('Punto de Medida'!B15:D15)/SUM('Punto de Medida'!$B$8:$D$8)</f>
        <v>3263.9714239445939</v>
      </c>
      <c r="G15" s="57">
        <f>CMG!E8</f>
        <v>49.340429999999998</v>
      </c>
      <c r="H15" s="20">
        <f t="shared" ca="1" si="2"/>
        <v>161045.75356513856</v>
      </c>
    </row>
    <row r="16" spans="1:11" x14ac:dyDescent="0.2">
      <c r="A16" s="46">
        <f t="shared" si="3"/>
        <v>44470</v>
      </c>
      <c r="B16" s="4">
        <f t="shared" si="4"/>
        <v>7</v>
      </c>
      <c r="C16" s="4">
        <f t="shared" si="0"/>
        <v>2021</v>
      </c>
      <c r="D16" s="4">
        <f t="shared" si="1"/>
        <v>10</v>
      </c>
      <c r="E16" s="47">
        <v>7</v>
      </c>
      <c r="F16" s="57">
        <f ca="1">Proforma!$C$4*SUM('Punto de Medida'!B16:D16)/SUM('Punto de Medida'!$B$8:$D$8)</f>
        <v>3607.3732168859901</v>
      </c>
      <c r="G16" s="57">
        <f>CMG!E9</f>
        <v>49.340429999999998</v>
      </c>
      <c r="H16" s="20">
        <f t="shared" ca="1" si="2"/>
        <v>177989.34569163801</v>
      </c>
    </row>
    <row r="17" spans="1:8" x14ac:dyDescent="0.2">
      <c r="A17" s="46">
        <f t="shared" si="3"/>
        <v>44470</v>
      </c>
      <c r="B17" s="4">
        <f t="shared" si="4"/>
        <v>8</v>
      </c>
      <c r="C17" s="4">
        <f t="shared" si="0"/>
        <v>2021</v>
      </c>
      <c r="D17" s="4">
        <f t="shared" si="1"/>
        <v>10</v>
      </c>
      <c r="E17" s="47">
        <v>8</v>
      </c>
      <c r="F17" s="57">
        <f ca="1">Proforma!$C$4*SUM('Punto de Medida'!B17:D17)/SUM('Punto de Medida'!$B$8:$D$8)</f>
        <v>3603.3809552438879</v>
      </c>
      <c r="G17" s="57">
        <f>CMG!E10</f>
        <v>51.140470000000001</v>
      </c>
      <c r="H17" s="20">
        <f t="shared" ca="1" si="2"/>
        <v>184278.59564022141</v>
      </c>
    </row>
    <row r="18" spans="1:8" x14ac:dyDescent="0.2">
      <c r="A18" s="46">
        <f t="shared" si="3"/>
        <v>44470</v>
      </c>
      <c r="B18" s="4">
        <f t="shared" si="4"/>
        <v>9</v>
      </c>
      <c r="C18" s="4">
        <f t="shared" si="0"/>
        <v>2021</v>
      </c>
      <c r="D18" s="4">
        <f t="shared" si="1"/>
        <v>10</v>
      </c>
      <c r="E18" s="47">
        <v>9</v>
      </c>
      <c r="F18" s="57">
        <f ca="1">Proforma!$C$4*SUM('Punto de Medida'!B18:D18)/SUM('Punto de Medida'!$B$8:$D$8)</f>
        <v>3678.9055472376599</v>
      </c>
      <c r="G18" s="57">
        <f>CMG!E11</f>
        <v>29.218530000000001</v>
      </c>
      <c r="H18" s="20">
        <f t="shared" ca="1" si="2"/>
        <v>107492.21209912999</v>
      </c>
    </row>
    <row r="19" spans="1:8" x14ac:dyDescent="0.2">
      <c r="A19" s="46">
        <f t="shared" si="3"/>
        <v>44470</v>
      </c>
      <c r="B19" s="4">
        <f t="shared" si="4"/>
        <v>10</v>
      </c>
      <c r="C19" s="4">
        <f t="shared" si="0"/>
        <v>2021</v>
      </c>
      <c r="D19" s="4">
        <f t="shared" si="1"/>
        <v>10</v>
      </c>
      <c r="E19" s="47">
        <v>10</v>
      </c>
      <c r="F19" s="57">
        <f ca="1">Proforma!$C$4*SUM('Punto de Medida'!B19:D19)/SUM('Punto de Medida'!$B$8:$D$8)</f>
        <v>3675.4718736461095</v>
      </c>
      <c r="G19" s="57">
        <f>CMG!E12</f>
        <v>0</v>
      </c>
      <c r="H19" s="20">
        <f t="shared" ca="1" si="2"/>
        <v>0</v>
      </c>
    </row>
    <row r="20" spans="1:8" x14ac:dyDescent="0.2">
      <c r="A20" s="46">
        <f t="shared" si="3"/>
        <v>44470</v>
      </c>
      <c r="B20" s="4">
        <f t="shared" si="4"/>
        <v>11</v>
      </c>
      <c r="C20" s="4">
        <f t="shared" si="0"/>
        <v>2021</v>
      </c>
      <c r="D20" s="4">
        <f t="shared" si="1"/>
        <v>10</v>
      </c>
      <c r="E20" s="47">
        <v>11</v>
      </c>
      <c r="F20" s="57">
        <f ca="1">Proforma!$C$4*SUM('Punto de Medida'!B20:D20)/SUM('Punto de Medida'!$B$8:$D$8)</f>
        <v>2994.9669198787642</v>
      </c>
      <c r="G20" s="57">
        <f>CMG!E13</f>
        <v>0</v>
      </c>
      <c r="H20" s="20">
        <f t="shared" ca="1" si="2"/>
        <v>0</v>
      </c>
    </row>
    <row r="21" spans="1:8" x14ac:dyDescent="0.2">
      <c r="A21" s="46">
        <f t="shared" si="3"/>
        <v>44470</v>
      </c>
      <c r="B21" s="4">
        <f t="shared" si="4"/>
        <v>12</v>
      </c>
      <c r="C21" s="4">
        <f t="shared" si="0"/>
        <v>2021</v>
      </c>
      <c r="D21" s="4">
        <f t="shared" si="1"/>
        <v>10</v>
      </c>
      <c r="E21" s="47">
        <v>12</v>
      </c>
      <c r="F21" s="57">
        <f ca="1">Proforma!$C$4*SUM('Punto de Medida'!B21:D21)/SUM('Punto de Medida'!$B$8:$D$8)</f>
        <v>3038.3565875819481</v>
      </c>
      <c r="G21" s="57">
        <f>CMG!E14</f>
        <v>21.110309999999998</v>
      </c>
      <c r="H21" s="20">
        <f t="shared" ca="1" si="2"/>
        <v>64140.649454397069</v>
      </c>
    </row>
    <row r="22" spans="1:8" x14ac:dyDescent="0.2">
      <c r="A22" s="46">
        <f t="shared" si="3"/>
        <v>44470</v>
      </c>
      <c r="B22" s="4">
        <f t="shared" si="4"/>
        <v>13</v>
      </c>
      <c r="C22" s="4">
        <f t="shared" si="0"/>
        <v>2021</v>
      </c>
      <c r="D22" s="4">
        <f t="shared" si="1"/>
        <v>10</v>
      </c>
      <c r="E22" s="47">
        <v>13</v>
      </c>
      <c r="F22" s="57">
        <f ca="1">Proforma!$C$4*SUM('Punto de Medida'!B22:D22)/SUM('Punto de Medida'!$B$8:$D$8)</f>
        <v>3546.587730402865</v>
      </c>
      <c r="G22" s="57">
        <f>CMG!E15</f>
        <v>0</v>
      </c>
      <c r="H22" s="20">
        <f t="shared" ca="1" si="2"/>
        <v>0</v>
      </c>
    </row>
    <row r="23" spans="1:8" x14ac:dyDescent="0.2">
      <c r="A23" s="46">
        <f t="shared" si="3"/>
        <v>44470</v>
      </c>
      <c r="B23" s="4">
        <f t="shared" si="4"/>
        <v>14</v>
      </c>
      <c r="C23" s="4">
        <f t="shared" si="0"/>
        <v>2021</v>
      </c>
      <c r="D23" s="4">
        <f t="shared" si="1"/>
        <v>10</v>
      </c>
      <c r="E23" s="47">
        <v>14</v>
      </c>
      <c r="F23" s="57">
        <f ca="1">Proforma!$C$4*SUM('Punto de Medida'!B23:D23)/SUM('Punto de Medida'!$B$8:$D$8)</f>
        <v>4138.5052577300139</v>
      </c>
      <c r="G23" s="57">
        <f>CMG!E16</f>
        <v>0</v>
      </c>
      <c r="H23" s="20">
        <f t="shared" ca="1" si="2"/>
        <v>0</v>
      </c>
    </row>
    <row r="24" spans="1:8" x14ac:dyDescent="0.2">
      <c r="A24" s="46">
        <f t="shared" si="3"/>
        <v>44470</v>
      </c>
      <c r="B24" s="4">
        <f t="shared" si="4"/>
        <v>15</v>
      </c>
      <c r="C24" s="4">
        <f t="shared" si="0"/>
        <v>2021</v>
      </c>
      <c r="D24" s="4">
        <f t="shared" si="1"/>
        <v>10</v>
      </c>
      <c r="E24" s="47">
        <v>15</v>
      </c>
      <c r="F24" s="57">
        <f ca="1">Proforma!$C$4*SUM('Punto de Medida'!B24:D24)/SUM('Punto de Medida'!$B$8:$D$8)</f>
        <v>4187.0784975123852</v>
      </c>
      <c r="G24" s="57">
        <f>CMG!E17</f>
        <v>0</v>
      </c>
      <c r="H24" s="20">
        <f t="shared" ca="1" si="2"/>
        <v>0</v>
      </c>
    </row>
    <row r="25" spans="1:8" x14ac:dyDescent="0.2">
      <c r="A25" s="46">
        <f t="shared" si="3"/>
        <v>44470</v>
      </c>
      <c r="B25" s="4">
        <f t="shared" si="4"/>
        <v>16</v>
      </c>
      <c r="C25" s="4">
        <f t="shared" si="0"/>
        <v>2021</v>
      </c>
      <c r="D25" s="4">
        <f t="shared" si="1"/>
        <v>10</v>
      </c>
      <c r="E25" s="47">
        <v>16</v>
      </c>
      <c r="F25" s="57">
        <f ca="1">Proforma!$C$4*SUM('Punto de Medida'!B25:D25)/SUM('Punto de Medida'!$B$8:$D$8)</f>
        <v>3381.4671559020944</v>
      </c>
      <c r="G25" s="57">
        <f>CMG!E18</f>
        <v>0</v>
      </c>
      <c r="H25" s="20">
        <f t="shared" ca="1" si="2"/>
        <v>0</v>
      </c>
    </row>
    <row r="26" spans="1:8" x14ac:dyDescent="0.2">
      <c r="A26" s="46">
        <f t="shared" si="3"/>
        <v>44470</v>
      </c>
      <c r="B26" s="4">
        <f t="shared" si="4"/>
        <v>17</v>
      </c>
      <c r="C26" s="4">
        <f t="shared" si="0"/>
        <v>2021</v>
      </c>
      <c r="D26" s="4">
        <f t="shared" si="1"/>
        <v>10</v>
      </c>
      <c r="E26" s="47">
        <v>17</v>
      </c>
      <c r="F26" s="57">
        <f ca="1">Proforma!$C$4*SUM('Punto de Medida'!B26:D26)/SUM('Punto de Medida'!$B$8:$D$8)</f>
        <v>3002.8102084058469</v>
      </c>
      <c r="G26" s="57">
        <f>CMG!E19</f>
        <v>0</v>
      </c>
      <c r="H26" s="20">
        <f t="shared" ca="1" si="2"/>
        <v>0</v>
      </c>
    </row>
    <row r="27" spans="1:8" x14ac:dyDescent="0.2">
      <c r="A27" s="46">
        <f t="shared" si="3"/>
        <v>44470</v>
      </c>
      <c r="B27" s="4">
        <f t="shared" si="4"/>
        <v>18</v>
      </c>
      <c r="C27" s="4">
        <f t="shared" si="0"/>
        <v>2021</v>
      </c>
      <c r="D27" s="4">
        <f t="shared" si="1"/>
        <v>10</v>
      </c>
      <c r="E27" s="47">
        <v>18</v>
      </c>
      <c r="F27" s="57">
        <f ca="1">Proforma!$C$4*SUM('Punto de Medida'!B27:D27)/SUM('Punto de Medida'!$B$8:$D$8)</f>
        <v>2661.4459878547223</v>
      </c>
      <c r="G27" s="57">
        <f>CMG!E20</f>
        <v>0</v>
      </c>
      <c r="H27" s="20">
        <f t="shared" ca="1" si="2"/>
        <v>0</v>
      </c>
    </row>
    <row r="28" spans="1:8" x14ac:dyDescent="0.2">
      <c r="A28" s="46">
        <f t="shared" si="3"/>
        <v>44470</v>
      </c>
      <c r="B28" s="4">
        <f t="shared" si="4"/>
        <v>19</v>
      </c>
      <c r="C28" s="4">
        <f t="shared" si="0"/>
        <v>2021</v>
      </c>
      <c r="D28" s="4">
        <f t="shared" si="1"/>
        <v>10</v>
      </c>
      <c r="E28" s="47">
        <v>19</v>
      </c>
      <c r="F28" s="57">
        <f ca="1">Proforma!$C$4*SUM('Punto de Medida'!B28:D28)/SUM('Punto de Medida'!$B$8:$D$8)</f>
        <v>2888.1983661075133</v>
      </c>
      <c r="G28" s="57">
        <f>CMG!E21</f>
        <v>22.74963</v>
      </c>
      <c r="H28" s="20">
        <f t="shared" ca="1" si="2"/>
        <v>65705.444195550474</v>
      </c>
    </row>
    <row r="29" spans="1:8" x14ac:dyDescent="0.2">
      <c r="A29" s="46">
        <f t="shared" si="3"/>
        <v>44470</v>
      </c>
      <c r="B29" s="4">
        <f t="shared" si="4"/>
        <v>20</v>
      </c>
      <c r="C29" s="4">
        <f t="shared" si="0"/>
        <v>2021</v>
      </c>
      <c r="D29" s="4">
        <f t="shared" si="1"/>
        <v>10</v>
      </c>
      <c r="E29" s="47">
        <v>20</v>
      </c>
      <c r="F29" s="57">
        <f ca="1">Proforma!$C$4*SUM('Punto de Medida'!B29:D29)/SUM('Punto de Medida'!$B$8:$D$8)</f>
        <v>3262.4235920859096</v>
      </c>
      <c r="G29" s="57">
        <f>CMG!E22</f>
        <v>53.679810000000003</v>
      </c>
      <c r="H29" s="20">
        <f t="shared" ca="1" si="2"/>
        <v>175126.27856268914</v>
      </c>
    </row>
    <row r="30" spans="1:8" x14ac:dyDescent="0.2">
      <c r="A30" s="46">
        <f t="shared" si="3"/>
        <v>44470</v>
      </c>
      <c r="B30" s="4">
        <f t="shared" si="4"/>
        <v>21</v>
      </c>
      <c r="C30" s="4">
        <f t="shared" si="0"/>
        <v>2021</v>
      </c>
      <c r="D30" s="4">
        <f t="shared" si="1"/>
        <v>10</v>
      </c>
      <c r="E30" s="47">
        <v>21</v>
      </c>
      <c r="F30" s="57">
        <f ca="1">Proforma!$C$4*SUM('Punto de Medida'!B30:D30)/SUM('Punto de Medida'!$B$8:$D$8)</f>
        <v>3295.8013837884682</v>
      </c>
      <c r="G30" s="57">
        <f>CMG!E23</f>
        <v>53.760170000000002</v>
      </c>
      <c r="H30" s="20">
        <f t="shared" ca="1" si="2"/>
        <v>177182.84267870331</v>
      </c>
    </row>
    <row r="31" spans="1:8" x14ac:dyDescent="0.2">
      <c r="A31" s="46">
        <f t="shared" si="3"/>
        <v>44470</v>
      </c>
      <c r="B31" s="4">
        <f t="shared" si="4"/>
        <v>22</v>
      </c>
      <c r="C31" s="4">
        <f t="shared" si="0"/>
        <v>2021</v>
      </c>
      <c r="D31" s="4">
        <f t="shared" si="1"/>
        <v>10</v>
      </c>
      <c r="E31" s="47">
        <v>22</v>
      </c>
      <c r="F31" s="57">
        <f ca="1">Proforma!$C$4*SUM('Punto de Medida'!B31:D31)/SUM('Punto de Medida'!$B$8:$D$8)</f>
        <v>3436.8771510162896</v>
      </c>
      <c r="G31" s="57">
        <f>CMG!E24</f>
        <v>53.760170000000002</v>
      </c>
      <c r="H31" s="20">
        <f t="shared" ca="1" si="2"/>
        <v>184767.0999077514</v>
      </c>
    </row>
    <row r="32" spans="1:8" x14ac:dyDescent="0.2">
      <c r="A32" s="46">
        <f t="shared" si="3"/>
        <v>44470</v>
      </c>
      <c r="B32" s="4">
        <f t="shared" si="4"/>
        <v>23</v>
      </c>
      <c r="C32" s="4">
        <f t="shared" si="0"/>
        <v>2021</v>
      </c>
      <c r="D32" s="4">
        <f t="shared" si="1"/>
        <v>10</v>
      </c>
      <c r="E32" s="47">
        <v>23</v>
      </c>
      <c r="F32" s="57">
        <f ca="1">Proforma!$C$4*SUM('Punto de Medida'!B32:D32)/SUM('Punto de Medida'!$B$8:$D$8)</f>
        <v>4063.4977948549131</v>
      </c>
      <c r="G32" s="57">
        <f>CMG!E25</f>
        <v>53.760170000000002</v>
      </c>
      <c r="H32" s="20">
        <f t="shared" ca="1" si="2"/>
        <v>218454.33224602527</v>
      </c>
    </row>
    <row r="33" spans="1:8" x14ac:dyDescent="0.2">
      <c r="A33" s="46">
        <f t="shared" si="3"/>
        <v>44470</v>
      </c>
      <c r="B33" s="4">
        <f t="shared" si="4"/>
        <v>24</v>
      </c>
      <c r="C33" s="4">
        <f t="shared" si="0"/>
        <v>2021</v>
      </c>
      <c r="D33" s="4">
        <f t="shared" si="1"/>
        <v>10</v>
      </c>
      <c r="E33" s="47">
        <v>24</v>
      </c>
      <c r="F33" s="57">
        <f ca="1">Proforma!$C$4*SUM('Punto de Medida'!B33:D33)/SUM('Punto de Medida'!$B$8:$D$8)</f>
        <v>4444.3545031197118</v>
      </c>
      <c r="G33" s="57">
        <f>CMG!E26</f>
        <v>53.760170000000002</v>
      </c>
      <c r="H33" s="20">
        <f t="shared" ca="1" si="2"/>
        <v>238929.25362798123</v>
      </c>
    </row>
    <row r="34" spans="1:8" x14ac:dyDescent="0.2">
      <c r="A34" s="46">
        <f t="shared" si="3"/>
        <v>44471</v>
      </c>
      <c r="B34" s="4">
        <f t="shared" si="4"/>
        <v>1</v>
      </c>
      <c r="C34" s="4">
        <f t="shared" si="0"/>
        <v>2021</v>
      </c>
      <c r="D34" s="4">
        <f t="shared" si="1"/>
        <v>10</v>
      </c>
      <c r="E34" s="47">
        <v>25</v>
      </c>
      <c r="F34" s="57">
        <f ca="1">Proforma!$C$4*SUM('Punto de Medida'!B34:D34)/SUM('Punto de Medida'!$B$8:$D$8)</f>
        <v>4571.0525052813227</v>
      </c>
      <c r="G34" s="57">
        <f>CMG!E27</f>
        <v>45.78304</v>
      </c>
      <c r="H34" s="20">
        <f t="shared" ca="1" si="2"/>
        <v>209276.67969139499</v>
      </c>
    </row>
    <row r="35" spans="1:8" x14ac:dyDescent="0.2">
      <c r="A35" s="46">
        <f t="shared" si="3"/>
        <v>44471</v>
      </c>
      <c r="B35" s="4">
        <f t="shared" si="4"/>
        <v>2</v>
      </c>
      <c r="C35" s="4">
        <f t="shared" si="0"/>
        <v>2021</v>
      </c>
      <c r="D35" s="4">
        <f t="shared" si="1"/>
        <v>10</v>
      </c>
      <c r="E35" s="47">
        <v>26</v>
      </c>
      <c r="F35" s="57">
        <f ca="1">Proforma!$C$4*SUM('Punto de Medida'!B35:D35)/SUM('Punto de Medida'!$B$8:$D$8)</f>
        <v>4176.1828338604037</v>
      </c>
      <c r="G35" s="57">
        <f>CMG!E28</f>
        <v>43.582790000000003</v>
      </c>
      <c r="H35" s="20">
        <f t="shared" ca="1" si="2"/>
        <v>182009.69944974288</v>
      </c>
    </row>
    <row r="36" spans="1:8" x14ac:dyDescent="0.2">
      <c r="A36" s="46">
        <f t="shared" si="3"/>
        <v>44471</v>
      </c>
      <c r="B36" s="4">
        <f t="shared" si="4"/>
        <v>3</v>
      </c>
      <c r="C36" s="4">
        <f t="shared" si="0"/>
        <v>2021</v>
      </c>
      <c r="D36" s="4">
        <f t="shared" si="1"/>
        <v>10</v>
      </c>
      <c r="E36" s="47">
        <v>27</v>
      </c>
      <c r="F36" s="57">
        <f ca="1">Proforma!$C$4*SUM('Punto de Medida'!B36:D36)/SUM('Punto de Medida'!$B$8:$D$8)</f>
        <v>3776.4144428599002</v>
      </c>
      <c r="G36" s="57">
        <f>CMG!E29</f>
        <v>30.34882</v>
      </c>
      <c r="H36" s="20">
        <f t="shared" ca="1" si="2"/>
        <v>114609.72217175539</v>
      </c>
    </row>
    <row r="37" spans="1:8" x14ac:dyDescent="0.2">
      <c r="A37" s="46">
        <f t="shared" si="3"/>
        <v>44471</v>
      </c>
      <c r="B37" s="4">
        <f t="shared" si="4"/>
        <v>4</v>
      </c>
      <c r="C37" s="4">
        <f t="shared" si="0"/>
        <v>2021</v>
      </c>
      <c r="D37" s="4">
        <f t="shared" si="1"/>
        <v>10</v>
      </c>
      <c r="E37" s="47">
        <v>28</v>
      </c>
      <c r="F37" s="57">
        <f ca="1">Proforma!$C$4*SUM('Punto de Medida'!B37:D37)/SUM('Punto de Medida'!$B$8:$D$8)</f>
        <v>3631.3645376399581</v>
      </c>
      <c r="G37" s="57">
        <f>CMG!E30</f>
        <v>29.49633</v>
      </c>
      <c r="H37" s="20">
        <f t="shared" ca="1" si="2"/>
        <v>107111.92675252563</v>
      </c>
    </row>
    <row r="38" spans="1:8" x14ac:dyDescent="0.2">
      <c r="A38" s="46">
        <f t="shared" si="3"/>
        <v>44471</v>
      </c>
      <c r="B38" s="4">
        <f t="shared" si="4"/>
        <v>5</v>
      </c>
      <c r="C38" s="4">
        <f t="shared" si="0"/>
        <v>2021</v>
      </c>
      <c r="D38" s="4">
        <f t="shared" si="1"/>
        <v>10</v>
      </c>
      <c r="E38" s="47">
        <v>29</v>
      </c>
      <c r="F38" s="57">
        <f ca="1">Proforma!$C$4*SUM('Punto de Medida'!B38:D38)/SUM('Punto de Medida'!$B$8:$D$8)</f>
        <v>3099.2633623862635</v>
      </c>
      <c r="G38" s="57">
        <f>CMG!E31</f>
        <v>37.501660000000001</v>
      </c>
      <c r="H38" s="20">
        <f t="shared" ca="1" si="2"/>
        <v>116227.52086666644</v>
      </c>
    </row>
    <row r="39" spans="1:8" x14ac:dyDescent="0.2">
      <c r="A39" s="46">
        <f t="shared" si="3"/>
        <v>44471</v>
      </c>
      <c r="B39" s="4">
        <f t="shared" si="4"/>
        <v>6</v>
      </c>
      <c r="C39" s="4">
        <f t="shared" si="0"/>
        <v>2021</v>
      </c>
      <c r="D39" s="4">
        <f t="shared" si="1"/>
        <v>10</v>
      </c>
      <c r="E39" s="47">
        <v>30</v>
      </c>
      <c r="F39" s="57">
        <f ca="1">Proforma!$C$4*SUM('Punto de Medida'!B39:D39)/SUM('Punto de Medida'!$B$8:$D$8)</f>
        <v>2587.4588775449743</v>
      </c>
      <c r="G39" s="57">
        <f>CMG!E32</f>
        <v>42.454250000000002</v>
      </c>
      <c r="H39" s="20">
        <f t="shared" ca="1" si="2"/>
        <v>109848.62605201373</v>
      </c>
    </row>
    <row r="40" spans="1:8" x14ac:dyDescent="0.2">
      <c r="A40" s="46">
        <f t="shared" si="3"/>
        <v>44471</v>
      </c>
      <c r="B40" s="4">
        <f t="shared" si="4"/>
        <v>7</v>
      </c>
      <c r="C40" s="4">
        <f t="shared" si="0"/>
        <v>2021</v>
      </c>
      <c r="D40" s="4">
        <f t="shared" si="1"/>
        <v>10</v>
      </c>
      <c r="E40" s="47">
        <v>31</v>
      </c>
      <c r="F40" s="57">
        <f ca="1">Proforma!$C$4*SUM('Punto de Medida'!B40:D40)/SUM('Punto de Medida'!$B$8:$D$8)</f>
        <v>1898.0367616756339</v>
      </c>
      <c r="G40" s="57">
        <f>CMG!E33</f>
        <v>43.339219999999997</v>
      </c>
      <c r="H40" s="20">
        <f t="shared" ca="1" si="2"/>
        <v>82259.432782347867</v>
      </c>
    </row>
    <row r="41" spans="1:8" x14ac:dyDescent="0.2">
      <c r="A41" s="46">
        <f t="shared" si="3"/>
        <v>44471</v>
      </c>
      <c r="B41" s="4">
        <f t="shared" si="4"/>
        <v>8</v>
      </c>
      <c r="C41" s="4">
        <f t="shared" si="0"/>
        <v>2021</v>
      </c>
      <c r="D41" s="4">
        <f t="shared" si="1"/>
        <v>10</v>
      </c>
      <c r="E41" s="47">
        <v>32</v>
      </c>
      <c r="F41" s="57">
        <f ca="1">Proforma!$C$4*SUM('Punto de Medida'!B41:D41)/SUM('Punto de Medida'!$B$8:$D$8)</f>
        <v>1734.545599628701</v>
      </c>
      <c r="G41" s="57">
        <f>CMG!E34</f>
        <v>43.891309999999997</v>
      </c>
      <c r="H41" s="20">
        <f t="shared" ca="1" si="2"/>
        <v>76131.478622439201</v>
      </c>
    </row>
    <row r="42" spans="1:8" x14ac:dyDescent="0.2">
      <c r="A42" s="46">
        <f t="shared" si="3"/>
        <v>44471</v>
      </c>
      <c r="B42" s="4">
        <f t="shared" si="4"/>
        <v>9</v>
      </c>
      <c r="C42" s="4">
        <f t="shared" si="0"/>
        <v>2021</v>
      </c>
      <c r="D42" s="4">
        <f t="shared" si="1"/>
        <v>10</v>
      </c>
      <c r="E42" s="47">
        <v>33</v>
      </c>
      <c r="F42" s="57">
        <f ca="1">Proforma!$C$4*SUM('Punto de Medida'!B42:D42)/SUM('Punto de Medida'!$B$8:$D$8)</f>
        <v>1753.8045990774642</v>
      </c>
      <c r="G42" s="57">
        <f>CMG!E35</f>
        <v>19.615500000000001</v>
      </c>
      <c r="H42" s="20">
        <f t="shared" ca="1" si="2"/>
        <v>34401.754113203999</v>
      </c>
    </row>
    <row r="43" spans="1:8" x14ac:dyDescent="0.2">
      <c r="A43" s="46">
        <f t="shared" si="3"/>
        <v>44471</v>
      </c>
      <c r="B43" s="4">
        <f t="shared" si="4"/>
        <v>10</v>
      </c>
      <c r="C43" s="4">
        <f t="shared" si="0"/>
        <v>2021</v>
      </c>
      <c r="D43" s="4">
        <f t="shared" si="1"/>
        <v>10</v>
      </c>
      <c r="E43" s="47">
        <v>34</v>
      </c>
      <c r="F43" s="57">
        <f ca="1">Proforma!$C$4*SUM('Punto de Medida'!B43:D43)/SUM('Punto de Medida'!$B$8:$D$8)</f>
        <v>2161.341781891645</v>
      </c>
      <c r="G43" s="57">
        <f>CMG!E36</f>
        <v>0</v>
      </c>
      <c r="H43" s="20">
        <f t="shared" ca="1" si="2"/>
        <v>0</v>
      </c>
    </row>
    <row r="44" spans="1:8" x14ac:dyDescent="0.2">
      <c r="A44" s="46">
        <f t="shared" si="3"/>
        <v>44471</v>
      </c>
      <c r="B44" s="4">
        <f t="shared" si="4"/>
        <v>11</v>
      </c>
      <c r="C44" s="4">
        <f t="shared" si="0"/>
        <v>2021</v>
      </c>
      <c r="D44" s="4">
        <f t="shared" si="1"/>
        <v>10</v>
      </c>
      <c r="E44" s="47">
        <v>35</v>
      </c>
      <c r="F44" s="57">
        <f ca="1">Proforma!$C$4*SUM('Punto de Medida'!B44:D44)/SUM('Punto de Medida'!$B$8:$D$8)</f>
        <v>2863.6758119528245</v>
      </c>
      <c r="G44" s="57">
        <f>CMG!E37</f>
        <v>0</v>
      </c>
      <c r="H44" s="20">
        <f t="shared" ca="1" si="2"/>
        <v>0</v>
      </c>
    </row>
    <row r="45" spans="1:8" x14ac:dyDescent="0.2">
      <c r="A45" s="46">
        <f t="shared" si="3"/>
        <v>44471</v>
      </c>
      <c r="B45" s="4">
        <f t="shared" si="4"/>
        <v>12</v>
      </c>
      <c r="C45" s="4">
        <f t="shared" si="0"/>
        <v>2021</v>
      </c>
      <c r="D45" s="4">
        <f t="shared" si="1"/>
        <v>10</v>
      </c>
      <c r="E45" s="47">
        <v>36</v>
      </c>
      <c r="F45" s="57">
        <f ca="1">Proforma!$C$4*SUM('Punto de Medida'!B45:D45)/SUM('Punto de Medida'!$B$8:$D$8)</f>
        <v>2652.8651337508077</v>
      </c>
      <c r="G45" s="57">
        <f>CMG!E38</f>
        <v>0</v>
      </c>
      <c r="H45" s="20">
        <f t="shared" ca="1" si="2"/>
        <v>0</v>
      </c>
    </row>
    <row r="46" spans="1:8" x14ac:dyDescent="0.2">
      <c r="A46" s="46">
        <f t="shared" si="3"/>
        <v>44471</v>
      </c>
      <c r="B46" s="4">
        <f t="shared" si="4"/>
        <v>13</v>
      </c>
      <c r="C46" s="4">
        <f t="shared" si="0"/>
        <v>2021</v>
      </c>
      <c r="D46" s="4">
        <f t="shared" si="1"/>
        <v>10</v>
      </c>
      <c r="E46" s="47">
        <v>37</v>
      </c>
      <c r="F46" s="57">
        <f ca="1">Proforma!$C$4*SUM('Punto de Medida'!B46:D46)/SUM('Punto de Medida'!$B$8:$D$8)</f>
        <v>2596.5566381968611</v>
      </c>
      <c r="G46" s="57">
        <f>CMG!E39</f>
        <v>0</v>
      </c>
      <c r="H46" s="20">
        <f t="shared" ca="1" si="2"/>
        <v>0</v>
      </c>
    </row>
    <row r="47" spans="1:8" x14ac:dyDescent="0.2">
      <c r="A47" s="46">
        <f t="shared" si="3"/>
        <v>44471</v>
      </c>
      <c r="B47" s="4">
        <f t="shared" si="4"/>
        <v>14</v>
      </c>
      <c r="C47" s="4">
        <f t="shared" si="0"/>
        <v>2021</v>
      </c>
      <c r="D47" s="4">
        <f t="shared" si="1"/>
        <v>10</v>
      </c>
      <c r="E47" s="47">
        <v>38</v>
      </c>
      <c r="F47" s="57">
        <f ca="1">Proforma!$C$4*SUM('Punto de Medida'!B47:D47)/SUM('Punto de Medida'!$B$8:$D$8)</f>
        <v>2079.8477503257141</v>
      </c>
      <c r="G47" s="57">
        <f>CMG!E40</f>
        <v>54.27552</v>
      </c>
      <c r="H47" s="20">
        <f t="shared" ca="1" si="2"/>
        <v>112884.81816975831</v>
      </c>
    </row>
    <row r="48" spans="1:8" x14ac:dyDescent="0.2">
      <c r="A48" s="46">
        <f t="shared" si="3"/>
        <v>44471</v>
      </c>
      <c r="B48" s="4">
        <f t="shared" si="4"/>
        <v>15</v>
      </c>
      <c r="C48" s="4">
        <f t="shared" si="0"/>
        <v>2021</v>
      </c>
      <c r="D48" s="4">
        <f t="shared" si="1"/>
        <v>10</v>
      </c>
      <c r="E48" s="47">
        <v>39</v>
      </c>
      <c r="F48" s="57">
        <f ca="1">Proforma!$C$4*SUM('Punto de Medida'!B48:D48)/SUM('Punto de Medida'!$B$8:$D$8)</f>
        <v>1804.2977731956908</v>
      </c>
      <c r="G48" s="57">
        <f>CMG!E41</f>
        <v>72.364649999999997</v>
      </c>
      <c r="H48" s="20">
        <f t="shared" ca="1" si="2"/>
        <v>130567.37685308555</v>
      </c>
    </row>
    <row r="49" spans="1:8" x14ac:dyDescent="0.2">
      <c r="A49" s="46">
        <f t="shared" si="3"/>
        <v>44471</v>
      </c>
      <c r="B49" s="4">
        <f t="shared" si="4"/>
        <v>16</v>
      </c>
      <c r="C49" s="4">
        <f t="shared" si="0"/>
        <v>2021</v>
      </c>
      <c r="D49" s="4">
        <f t="shared" si="1"/>
        <v>10</v>
      </c>
      <c r="E49" s="47">
        <v>40</v>
      </c>
      <c r="F49" s="57">
        <f ca="1">Proforma!$C$4*SUM('Punto de Medida'!B49:D49)/SUM('Punto de Medida'!$B$8:$D$8)</f>
        <v>1732.5978853710069</v>
      </c>
      <c r="G49" s="57">
        <f>CMG!E42</f>
        <v>39.815579999999997</v>
      </c>
      <c r="H49" s="20">
        <f t="shared" ca="1" si="2"/>
        <v>68984.38971282015</v>
      </c>
    </row>
    <row r="50" spans="1:8" x14ac:dyDescent="0.2">
      <c r="A50" s="46">
        <f t="shared" si="3"/>
        <v>44471</v>
      </c>
      <c r="B50" s="4">
        <f t="shared" si="4"/>
        <v>17</v>
      </c>
      <c r="C50" s="4">
        <f t="shared" si="0"/>
        <v>2021</v>
      </c>
      <c r="D50" s="4">
        <f t="shared" si="1"/>
        <v>10</v>
      </c>
      <c r="E50" s="47">
        <v>41</v>
      </c>
      <c r="F50" s="57">
        <f ca="1">Proforma!$C$4*SUM('Punto de Medida'!B50:D50)/SUM('Punto de Medida'!$B$8:$D$8)</f>
        <v>1375.6202349032269</v>
      </c>
      <c r="G50" s="57">
        <f>CMG!E43</f>
        <v>13.18526</v>
      </c>
      <c r="H50" s="20">
        <f t="shared" ca="1" si="2"/>
        <v>18137.910458460119</v>
      </c>
    </row>
    <row r="51" spans="1:8" x14ac:dyDescent="0.2">
      <c r="A51" s="46">
        <f t="shared" si="3"/>
        <v>44471</v>
      </c>
      <c r="B51" s="4">
        <f t="shared" si="4"/>
        <v>18</v>
      </c>
      <c r="C51" s="4">
        <f t="shared" si="0"/>
        <v>2021</v>
      </c>
      <c r="D51" s="4">
        <f t="shared" si="1"/>
        <v>10</v>
      </c>
      <c r="E51" s="47">
        <v>42</v>
      </c>
      <c r="F51" s="57">
        <f ca="1">Proforma!$C$4*SUM('Punto de Medida'!B51:D51)/SUM('Punto de Medida'!$B$8:$D$8)</f>
        <v>1450.011209286763</v>
      </c>
      <c r="G51" s="57">
        <f>CMG!E44</f>
        <v>42.77901</v>
      </c>
      <c r="H51" s="20">
        <f t="shared" ca="1" si="2"/>
        <v>62030.04402219053</v>
      </c>
    </row>
    <row r="52" spans="1:8" x14ac:dyDescent="0.2">
      <c r="A52" s="46">
        <f t="shared" si="3"/>
        <v>44471</v>
      </c>
      <c r="B52" s="4">
        <f t="shared" si="4"/>
        <v>19</v>
      </c>
      <c r="C52" s="4">
        <f t="shared" si="0"/>
        <v>2021</v>
      </c>
      <c r="D52" s="4">
        <f t="shared" si="1"/>
        <v>10</v>
      </c>
      <c r="E52" s="47">
        <v>43</v>
      </c>
      <c r="F52" s="57">
        <f ca="1">Proforma!$C$4*SUM('Punto de Medida'!B52:D52)/SUM('Punto de Medida'!$B$8:$D$8)</f>
        <v>2184.0257831590152</v>
      </c>
      <c r="G52" s="57">
        <f>CMG!E45</f>
        <v>72.356530000000006</v>
      </c>
      <c r="H52" s="20">
        <f t="shared" ca="1" si="2"/>
        <v>158028.52709991878</v>
      </c>
    </row>
    <row r="53" spans="1:8" x14ac:dyDescent="0.2">
      <c r="A53" s="46">
        <f t="shared" si="3"/>
        <v>44471</v>
      </c>
      <c r="B53" s="4">
        <f t="shared" si="4"/>
        <v>20</v>
      </c>
      <c r="C53" s="4">
        <f t="shared" si="0"/>
        <v>2021</v>
      </c>
      <c r="D53" s="4">
        <f t="shared" si="1"/>
        <v>10</v>
      </c>
      <c r="E53" s="47">
        <v>44</v>
      </c>
      <c r="F53" s="57">
        <f ca="1">Proforma!$C$4*SUM('Punto de Medida'!B53:D53)/SUM('Punto de Medida'!$B$8:$D$8)</f>
        <v>3115.0937515340515</v>
      </c>
      <c r="G53" s="57">
        <f>CMG!E46</f>
        <v>72.356530000000006</v>
      </c>
      <c r="H53" s="20">
        <f t="shared" ca="1" si="2"/>
        <v>225397.37448568616</v>
      </c>
    </row>
    <row r="54" spans="1:8" x14ac:dyDescent="0.2">
      <c r="A54" s="46">
        <f t="shared" si="3"/>
        <v>44471</v>
      </c>
      <c r="B54" s="4">
        <f t="shared" si="4"/>
        <v>21</v>
      </c>
      <c r="C54" s="4">
        <f t="shared" si="0"/>
        <v>2021</v>
      </c>
      <c r="D54" s="4">
        <f t="shared" si="1"/>
        <v>10</v>
      </c>
      <c r="E54" s="47">
        <v>45</v>
      </c>
      <c r="F54" s="57">
        <f ca="1">Proforma!$C$4*SUM('Punto de Medida'!B54:D54)/SUM('Punto de Medida'!$B$8:$D$8)</f>
        <v>3341.549991490685</v>
      </c>
      <c r="G54" s="57">
        <f>CMG!E47</f>
        <v>72.356530000000006</v>
      </c>
      <c r="H54" s="20">
        <f t="shared" ca="1" si="2"/>
        <v>241782.96220579551</v>
      </c>
    </row>
    <row r="55" spans="1:8" x14ac:dyDescent="0.2">
      <c r="A55" s="46">
        <f t="shared" si="3"/>
        <v>44471</v>
      </c>
      <c r="B55" s="4">
        <f t="shared" si="4"/>
        <v>22</v>
      </c>
      <c r="C55" s="4">
        <f t="shared" si="0"/>
        <v>2021</v>
      </c>
      <c r="D55" s="4">
        <f t="shared" si="1"/>
        <v>10</v>
      </c>
      <c r="E55" s="47">
        <v>46</v>
      </c>
      <c r="F55" s="57">
        <f ca="1">Proforma!$C$4*SUM('Punto de Medida'!B55:D55)/SUM('Punto de Medida'!$B$8:$D$8)</f>
        <v>3135.1415114253832</v>
      </c>
      <c r="G55" s="57">
        <f>CMG!E48</f>
        <v>71.479680000000002</v>
      </c>
      <c r="H55" s="20">
        <f t="shared" ca="1" si="2"/>
        <v>224098.91199140274</v>
      </c>
    </row>
    <row r="56" spans="1:8" x14ac:dyDescent="0.2">
      <c r="A56" s="46">
        <f t="shared" si="3"/>
        <v>44471</v>
      </c>
      <c r="B56" s="4">
        <f t="shared" si="4"/>
        <v>23</v>
      </c>
      <c r="C56" s="4">
        <f t="shared" si="0"/>
        <v>2021</v>
      </c>
      <c r="D56" s="4">
        <f t="shared" si="1"/>
        <v>10</v>
      </c>
      <c r="E56" s="47">
        <v>47</v>
      </c>
      <c r="F56" s="57">
        <f ca="1">Proforma!$C$4*SUM('Punto de Medida'!B56:D56)/SUM('Punto de Medida'!$B$8:$D$8)</f>
        <v>3242.5545638099111</v>
      </c>
      <c r="G56" s="57">
        <f>CMG!E49</f>
        <v>56.516359999999999</v>
      </c>
      <c r="H56" s="20">
        <f t="shared" ca="1" si="2"/>
        <v>183257.3810479239</v>
      </c>
    </row>
    <row r="57" spans="1:8" x14ac:dyDescent="0.2">
      <c r="A57" s="46">
        <f t="shared" si="3"/>
        <v>44471</v>
      </c>
      <c r="B57" s="4">
        <f t="shared" si="4"/>
        <v>24</v>
      </c>
      <c r="C57" s="4">
        <f t="shared" si="0"/>
        <v>2021</v>
      </c>
      <c r="D57" s="4">
        <f t="shared" si="1"/>
        <v>10</v>
      </c>
      <c r="E57" s="47">
        <v>48</v>
      </c>
      <c r="F57" s="57">
        <f ca="1">Proforma!$C$4*SUM('Punto de Medida'!B57:D57)/SUM('Punto de Medida'!$B$8:$D$8)</f>
        <v>3316.8285176494792</v>
      </c>
      <c r="G57" s="57">
        <f>CMG!E50</f>
        <v>54.697699999999998</v>
      </c>
      <c r="H57" s="20">
        <f t="shared" ca="1" si="2"/>
        <v>181422.89120983591</v>
      </c>
    </row>
    <row r="58" spans="1:8" x14ac:dyDescent="0.2">
      <c r="A58" s="46">
        <f t="shared" si="3"/>
        <v>44472</v>
      </c>
      <c r="B58" s="4">
        <f t="shared" si="4"/>
        <v>1</v>
      </c>
      <c r="C58" s="4">
        <f t="shared" si="0"/>
        <v>2021</v>
      </c>
      <c r="D58" s="4">
        <f t="shared" si="1"/>
        <v>10</v>
      </c>
      <c r="E58" s="47">
        <v>49</v>
      </c>
      <c r="F58" s="57">
        <f ca="1">Proforma!$C$4*SUM('Punto de Medida'!B58:D58)/SUM('Punto de Medida'!$B$8:$D$8)</f>
        <v>3330.2415512286243</v>
      </c>
      <c r="G58" s="57">
        <f>CMG!E51</f>
        <v>46.952179999999998</v>
      </c>
      <c r="H58" s="20">
        <f t="shared" ca="1" si="2"/>
        <v>156362.10075676558</v>
      </c>
    </row>
    <row r="59" spans="1:8" x14ac:dyDescent="0.2">
      <c r="A59" s="46">
        <f t="shared" si="3"/>
        <v>44472</v>
      </c>
      <c r="B59" s="4">
        <f t="shared" si="4"/>
        <v>2</v>
      </c>
      <c r="C59" s="4">
        <f t="shared" si="0"/>
        <v>2021</v>
      </c>
      <c r="D59" s="4">
        <f t="shared" si="1"/>
        <v>10</v>
      </c>
      <c r="E59" s="47">
        <v>50</v>
      </c>
      <c r="F59" s="57">
        <f ca="1">Proforma!$C$4*SUM('Punto de Medida'!B59:D59)/SUM('Punto de Medida'!$B$8:$D$8)</f>
        <v>3450.470183810759</v>
      </c>
      <c r="G59" s="57">
        <f>CMG!E52</f>
        <v>43.745170000000002</v>
      </c>
      <c r="H59" s="20">
        <f t="shared" ca="1" si="2"/>
        <v>150941.40477073292</v>
      </c>
    </row>
    <row r="60" spans="1:8" x14ac:dyDescent="0.2">
      <c r="A60" s="46">
        <f t="shared" si="3"/>
        <v>44472</v>
      </c>
      <c r="B60" s="4">
        <f t="shared" si="4"/>
        <v>3</v>
      </c>
      <c r="C60" s="4">
        <f t="shared" si="0"/>
        <v>2021</v>
      </c>
      <c r="D60" s="4">
        <f t="shared" si="1"/>
        <v>10</v>
      </c>
      <c r="E60" s="47">
        <v>51</v>
      </c>
      <c r="F60" s="57">
        <f ca="1">Proforma!$C$4*SUM('Punto de Medida'!B60:D60)/SUM('Punto de Medida'!$B$8:$D$8)</f>
        <v>3331.3774684398577</v>
      </c>
      <c r="G60" s="57">
        <f>CMG!E53</f>
        <v>43.745170000000002</v>
      </c>
      <c r="H60" s="20">
        <f t="shared" ca="1" si="2"/>
        <v>145731.67369107122</v>
      </c>
    </row>
    <row r="61" spans="1:8" x14ac:dyDescent="0.2">
      <c r="A61" s="46">
        <f t="shared" si="3"/>
        <v>44472</v>
      </c>
      <c r="B61" s="4">
        <f t="shared" si="4"/>
        <v>4</v>
      </c>
      <c r="C61" s="4">
        <f t="shared" si="0"/>
        <v>2021</v>
      </c>
      <c r="D61" s="4">
        <f t="shared" si="1"/>
        <v>10</v>
      </c>
      <c r="E61" s="47">
        <v>52</v>
      </c>
      <c r="F61" s="57">
        <f ca="1">Proforma!$C$4*SUM('Punto de Medida'!B61:D61)/SUM('Punto de Medida'!$B$8:$D$8)</f>
        <v>3126.3657685388694</v>
      </c>
      <c r="G61" s="57">
        <f>CMG!E54</f>
        <v>43.745170000000002</v>
      </c>
      <c r="H61" s="20">
        <f t="shared" ca="1" si="2"/>
        <v>136763.40202691351</v>
      </c>
    </row>
    <row r="62" spans="1:8" x14ac:dyDescent="0.2">
      <c r="A62" s="46">
        <f t="shared" si="3"/>
        <v>44472</v>
      </c>
      <c r="B62" s="4">
        <f t="shared" si="4"/>
        <v>5</v>
      </c>
      <c r="C62" s="4">
        <f t="shared" si="0"/>
        <v>2021</v>
      </c>
      <c r="D62" s="4">
        <f t="shared" si="1"/>
        <v>10</v>
      </c>
      <c r="E62" s="47">
        <v>53</v>
      </c>
      <c r="F62" s="57">
        <f ca="1">Proforma!$C$4*SUM('Punto de Medida'!B62:D62)/SUM('Punto de Medida'!$B$8:$D$8)</f>
        <v>3157.8367752328973</v>
      </c>
      <c r="G62" s="57">
        <f>CMG!E55</f>
        <v>43.745170000000002</v>
      </c>
      <c r="H62" s="20">
        <f t="shared" ca="1" si="2"/>
        <v>138140.10656481489</v>
      </c>
    </row>
    <row r="63" spans="1:8" x14ac:dyDescent="0.2">
      <c r="A63" s="46">
        <f t="shared" si="3"/>
        <v>44472</v>
      </c>
      <c r="B63" s="4">
        <f t="shared" si="4"/>
        <v>6</v>
      </c>
      <c r="C63" s="4">
        <f t="shared" si="0"/>
        <v>2021</v>
      </c>
      <c r="D63" s="4">
        <f t="shared" si="1"/>
        <v>10</v>
      </c>
      <c r="E63" s="47">
        <v>54</v>
      </c>
      <c r="F63" s="57">
        <f ca="1">Proforma!$C$4*SUM('Punto de Medida'!B63:D63)/SUM('Punto de Medida'!$B$8:$D$8)</f>
        <v>3194.2269453311105</v>
      </c>
      <c r="G63" s="57">
        <f>CMG!E56</f>
        <v>43.745170000000002</v>
      </c>
      <c r="H63" s="20">
        <f t="shared" ca="1" si="2"/>
        <v>139732.00074209014</v>
      </c>
    </row>
    <row r="64" spans="1:8" x14ac:dyDescent="0.2">
      <c r="A64" s="46">
        <f t="shared" si="3"/>
        <v>44472</v>
      </c>
      <c r="B64" s="4">
        <f t="shared" si="4"/>
        <v>7</v>
      </c>
      <c r="C64" s="4">
        <f t="shared" si="0"/>
        <v>2021</v>
      </c>
      <c r="D64" s="4">
        <f t="shared" si="1"/>
        <v>10</v>
      </c>
      <c r="E64" s="47">
        <v>55</v>
      </c>
      <c r="F64" s="57">
        <f ca="1">Proforma!$C$4*SUM('Punto de Medida'!B64:D64)/SUM('Punto de Medida'!$B$8:$D$8)</f>
        <v>3038.107178384641</v>
      </c>
      <c r="G64" s="57">
        <f>CMG!E57</f>
        <v>43.745170000000002</v>
      </c>
      <c r="H64" s="20">
        <f t="shared" ca="1" si="2"/>
        <v>132902.51499665645</v>
      </c>
    </row>
    <row r="65" spans="1:8" x14ac:dyDescent="0.2">
      <c r="A65" s="46">
        <f t="shared" si="3"/>
        <v>44472</v>
      </c>
      <c r="B65" s="4">
        <f t="shared" si="4"/>
        <v>8</v>
      </c>
      <c r="C65" s="4">
        <f t="shared" si="0"/>
        <v>2021</v>
      </c>
      <c r="D65" s="4">
        <f t="shared" si="1"/>
        <v>10</v>
      </c>
      <c r="E65" s="47">
        <v>56</v>
      </c>
      <c r="F65" s="57">
        <f ca="1">Proforma!$C$4*SUM('Punto de Medida'!B65:D65)/SUM('Punto de Medida'!$B$8:$D$8)</f>
        <v>2898.281869614611</v>
      </c>
      <c r="G65" s="57">
        <f>CMG!E58</f>
        <v>40.375790000000002</v>
      </c>
      <c r="H65" s="20">
        <f t="shared" ca="1" si="2"/>
        <v>117020.42012836692</v>
      </c>
    </row>
    <row r="66" spans="1:8" x14ac:dyDescent="0.2">
      <c r="A66" s="46">
        <f t="shared" si="3"/>
        <v>44472</v>
      </c>
      <c r="B66" s="4">
        <f t="shared" si="4"/>
        <v>9</v>
      </c>
      <c r="C66" s="4">
        <f t="shared" si="0"/>
        <v>2021</v>
      </c>
      <c r="D66" s="4">
        <f t="shared" si="1"/>
        <v>10</v>
      </c>
      <c r="E66" s="47">
        <v>57</v>
      </c>
      <c r="F66" s="57">
        <f ca="1">Proforma!$C$4*SUM('Punto de Medida'!B66:D66)/SUM('Punto de Medida'!$B$8:$D$8)</f>
        <v>1895.8913934366947</v>
      </c>
      <c r="G66" s="57">
        <f>CMG!E59</f>
        <v>0.50338000000000005</v>
      </c>
      <c r="H66" s="20">
        <f t="shared" ca="1" si="2"/>
        <v>954.3538096281635</v>
      </c>
    </row>
    <row r="67" spans="1:8" x14ac:dyDescent="0.2">
      <c r="A67" s="46">
        <f t="shared" si="3"/>
        <v>44472</v>
      </c>
      <c r="B67" s="4">
        <f t="shared" si="4"/>
        <v>10</v>
      </c>
      <c r="C67" s="4">
        <f t="shared" si="0"/>
        <v>2021</v>
      </c>
      <c r="D67" s="4">
        <f t="shared" si="1"/>
        <v>10</v>
      </c>
      <c r="E67" s="47">
        <v>58</v>
      </c>
      <c r="F67" s="57">
        <f ca="1">Proforma!$C$4*SUM('Punto de Medida'!B67:D67)/SUM('Punto de Medida'!$B$8:$D$8)</f>
        <v>1161.5811280696566</v>
      </c>
      <c r="G67" s="57">
        <f>CMG!E60</f>
        <v>0</v>
      </c>
      <c r="H67" s="20">
        <f t="shared" ca="1" si="2"/>
        <v>0</v>
      </c>
    </row>
    <row r="68" spans="1:8" x14ac:dyDescent="0.2">
      <c r="A68" s="46">
        <f t="shared" si="3"/>
        <v>44472</v>
      </c>
      <c r="B68" s="4">
        <f t="shared" si="4"/>
        <v>11</v>
      </c>
      <c r="C68" s="4">
        <f t="shared" si="0"/>
        <v>2021</v>
      </c>
      <c r="D68" s="4">
        <f t="shared" si="1"/>
        <v>10</v>
      </c>
      <c r="E68" s="47">
        <v>59</v>
      </c>
      <c r="F68" s="57">
        <f ca="1">Proforma!$C$4*SUM('Punto de Medida'!B68:D68)/SUM('Punto de Medida'!$B$8:$D$8)</f>
        <v>1559.2100740555654</v>
      </c>
      <c r="G68" s="57">
        <f>CMG!E61</f>
        <v>0</v>
      </c>
      <c r="H68" s="20">
        <f t="shared" ca="1" si="2"/>
        <v>0</v>
      </c>
    </row>
    <row r="69" spans="1:8" x14ac:dyDescent="0.2">
      <c r="A69" s="46">
        <f t="shared" si="3"/>
        <v>44472</v>
      </c>
      <c r="B69" s="4">
        <f t="shared" si="4"/>
        <v>12</v>
      </c>
      <c r="C69" s="4">
        <f t="shared" si="0"/>
        <v>2021</v>
      </c>
      <c r="D69" s="4">
        <f t="shared" si="1"/>
        <v>10</v>
      </c>
      <c r="E69" s="47">
        <v>60</v>
      </c>
      <c r="F69" s="57">
        <f ca="1">Proforma!$C$4*SUM('Punto de Medida'!B69:D69)/SUM('Punto de Medida'!$B$8:$D$8)</f>
        <v>1770.9391213156798</v>
      </c>
      <c r="G69" s="57">
        <f>CMG!E62</f>
        <v>0</v>
      </c>
      <c r="H69" s="20">
        <f t="shared" ca="1" si="2"/>
        <v>0</v>
      </c>
    </row>
    <row r="70" spans="1:8" x14ac:dyDescent="0.2">
      <c r="A70" s="46">
        <f t="shared" si="3"/>
        <v>44472</v>
      </c>
      <c r="B70" s="4">
        <f t="shared" si="4"/>
        <v>13</v>
      </c>
      <c r="C70" s="4">
        <f t="shared" si="0"/>
        <v>2021</v>
      </c>
      <c r="D70" s="4">
        <f t="shared" si="1"/>
        <v>10</v>
      </c>
      <c r="E70" s="47">
        <v>61</v>
      </c>
      <c r="F70" s="57">
        <f ca="1">Proforma!$C$4*SUM('Punto de Medida'!B70:D70)/SUM('Punto de Medida'!$B$8:$D$8)</f>
        <v>1891.3180326980798</v>
      </c>
      <c r="G70" s="57">
        <f>CMG!E63</f>
        <v>0</v>
      </c>
      <c r="H70" s="20">
        <f t="shared" ca="1" si="2"/>
        <v>0</v>
      </c>
    </row>
    <row r="71" spans="1:8" x14ac:dyDescent="0.2">
      <c r="A71" s="46">
        <f t="shared" si="3"/>
        <v>44472</v>
      </c>
      <c r="B71" s="4">
        <f t="shared" si="4"/>
        <v>14</v>
      </c>
      <c r="C71" s="4">
        <f t="shared" si="0"/>
        <v>2021</v>
      </c>
      <c r="D71" s="4">
        <f t="shared" si="1"/>
        <v>10</v>
      </c>
      <c r="E71" s="47">
        <v>62</v>
      </c>
      <c r="F71" s="57">
        <f ca="1">Proforma!$C$4*SUM('Punto de Medida'!B71:D71)/SUM('Punto de Medida'!$B$8:$D$8)</f>
        <v>2001.0650473976705</v>
      </c>
      <c r="G71" s="57">
        <f>CMG!E64</f>
        <v>0</v>
      </c>
      <c r="H71" s="20">
        <f t="shared" ca="1" si="2"/>
        <v>0</v>
      </c>
    </row>
    <row r="72" spans="1:8" x14ac:dyDescent="0.2">
      <c r="A72" s="46">
        <f t="shared" si="3"/>
        <v>44472</v>
      </c>
      <c r="B72" s="4">
        <f t="shared" si="4"/>
        <v>15</v>
      </c>
      <c r="C72" s="4">
        <f t="shared" si="0"/>
        <v>2021</v>
      </c>
      <c r="D72" s="4">
        <f t="shared" si="1"/>
        <v>10</v>
      </c>
      <c r="E72" s="47">
        <v>63</v>
      </c>
      <c r="F72" s="57">
        <f ca="1">Proforma!$C$4*SUM('Punto de Medida'!B72:D72)/SUM('Punto de Medida'!$B$8:$D$8)</f>
        <v>2178.3570545421871</v>
      </c>
      <c r="G72" s="57">
        <f>CMG!E65</f>
        <v>0</v>
      </c>
      <c r="H72" s="20">
        <f t="shared" ca="1" si="2"/>
        <v>0</v>
      </c>
    </row>
    <row r="73" spans="1:8" x14ac:dyDescent="0.2">
      <c r="A73" s="46">
        <f t="shared" si="3"/>
        <v>44472</v>
      </c>
      <c r="B73" s="4">
        <f t="shared" si="4"/>
        <v>16</v>
      </c>
      <c r="C73" s="4">
        <f t="shared" si="0"/>
        <v>2021</v>
      </c>
      <c r="D73" s="4">
        <f t="shared" si="1"/>
        <v>10</v>
      </c>
      <c r="E73" s="47">
        <v>64</v>
      </c>
      <c r="F73" s="57">
        <f ca="1">Proforma!$C$4*SUM('Punto de Medida'!B73:D73)/SUM('Punto de Medida'!$B$8:$D$8)</f>
        <v>2548.085258731528</v>
      </c>
      <c r="G73" s="57">
        <f>CMG!E66</f>
        <v>0</v>
      </c>
      <c r="H73" s="20">
        <f t="shared" ca="1" si="2"/>
        <v>0</v>
      </c>
    </row>
    <row r="74" spans="1:8" x14ac:dyDescent="0.2">
      <c r="A74" s="46">
        <f t="shared" si="3"/>
        <v>44472</v>
      </c>
      <c r="B74" s="4">
        <f t="shared" si="4"/>
        <v>17</v>
      </c>
      <c r="C74" s="4">
        <f t="shared" ref="C74:C137" si="5">YEAR(A74)</f>
        <v>2021</v>
      </c>
      <c r="D74" s="4">
        <f t="shared" ref="D74:D137" si="6">MONTH(A74)</f>
        <v>10</v>
      </c>
      <c r="E74" s="47">
        <v>65</v>
      </c>
      <c r="F74" s="57">
        <f ca="1">Proforma!$C$4*SUM('Punto de Medida'!B74:D74)/SUM('Punto de Medida'!$B$8:$D$8)</f>
        <v>2217.683500087895</v>
      </c>
      <c r="G74" s="57">
        <f>CMG!E67</f>
        <v>0</v>
      </c>
      <c r="H74" s="20">
        <f t="shared" ca="1" si="2"/>
        <v>0</v>
      </c>
    </row>
    <row r="75" spans="1:8" x14ac:dyDescent="0.2">
      <c r="A75" s="46">
        <f t="shared" si="3"/>
        <v>44472</v>
      </c>
      <c r="B75" s="4">
        <f t="shared" si="4"/>
        <v>18</v>
      </c>
      <c r="C75" s="4">
        <f t="shared" si="5"/>
        <v>2021</v>
      </c>
      <c r="D75" s="4">
        <f t="shared" si="6"/>
        <v>10</v>
      </c>
      <c r="E75" s="47">
        <v>66</v>
      </c>
      <c r="F75" s="57">
        <f ca="1">Proforma!$C$4*SUM('Punto de Medida'!B75:D75)/SUM('Punto de Medida'!$B$8:$D$8)</f>
        <v>1873.4107258784782</v>
      </c>
      <c r="G75" s="57">
        <f>CMG!E68</f>
        <v>0</v>
      </c>
      <c r="H75" s="20">
        <f t="shared" ref="H75:H138" ca="1" si="7">F75*G75</f>
        <v>0</v>
      </c>
    </row>
    <row r="76" spans="1:8" x14ac:dyDescent="0.2">
      <c r="A76" s="46">
        <f t="shared" ref="A76:A139" si="8">IF(B75=24,A75+1,A75)</f>
        <v>44472</v>
      </c>
      <c r="B76" s="4">
        <f t="shared" ref="B76:B139" si="9">IF(B75=24,1,B75+1)</f>
        <v>19</v>
      </c>
      <c r="C76" s="4">
        <f t="shared" si="5"/>
        <v>2021</v>
      </c>
      <c r="D76" s="4">
        <f t="shared" si="6"/>
        <v>10</v>
      </c>
      <c r="E76" s="47">
        <v>67</v>
      </c>
      <c r="F76" s="57">
        <f ca="1">Proforma!$C$4*SUM('Punto de Medida'!B76:D76)/SUM('Punto de Medida'!$B$8:$D$8)</f>
        <v>2538.6284100694584</v>
      </c>
      <c r="G76" s="57">
        <f>CMG!E69</f>
        <v>15.62096</v>
      </c>
      <c r="H76" s="20">
        <f t="shared" ca="1" si="7"/>
        <v>39655.812848558606</v>
      </c>
    </row>
    <row r="77" spans="1:8" x14ac:dyDescent="0.2">
      <c r="A77" s="46">
        <f t="shared" si="8"/>
        <v>44472</v>
      </c>
      <c r="B77" s="4">
        <f t="shared" si="9"/>
        <v>20</v>
      </c>
      <c r="C77" s="4">
        <f t="shared" si="5"/>
        <v>2021</v>
      </c>
      <c r="D77" s="4">
        <f t="shared" si="6"/>
        <v>10</v>
      </c>
      <c r="E77" s="47">
        <v>68</v>
      </c>
      <c r="F77" s="57">
        <f ca="1">Proforma!$C$4*SUM('Punto de Medida'!B77:D77)/SUM('Punto de Medida'!$B$8:$D$8)</f>
        <v>3460.6768573624668</v>
      </c>
      <c r="G77" s="57">
        <f>CMG!E70</f>
        <v>49.20926</v>
      </c>
      <c r="H77" s="20">
        <f t="shared" ca="1" si="7"/>
        <v>170297.34724993253</v>
      </c>
    </row>
    <row r="78" spans="1:8" x14ac:dyDescent="0.2">
      <c r="A78" s="46">
        <f t="shared" si="8"/>
        <v>44472</v>
      </c>
      <c r="B78" s="4">
        <f t="shared" si="9"/>
        <v>21</v>
      </c>
      <c r="C78" s="4">
        <f t="shared" si="5"/>
        <v>2021</v>
      </c>
      <c r="D78" s="4">
        <f t="shared" si="6"/>
        <v>10</v>
      </c>
      <c r="E78" s="47">
        <v>69</v>
      </c>
      <c r="F78" s="57">
        <f ca="1">Proforma!$C$4*SUM('Punto de Medida'!B78:D78)/SUM('Punto de Medida'!$B$8:$D$8)</f>
        <v>3402.4882868432255</v>
      </c>
      <c r="G78" s="57">
        <f>CMG!E71</f>
        <v>51.50694</v>
      </c>
      <c r="H78" s="20">
        <f t="shared" ca="1" si="7"/>
        <v>175251.76004113682</v>
      </c>
    </row>
    <row r="79" spans="1:8" x14ac:dyDescent="0.2">
      <c r="A79" s="46">
        <f t="shared" si="8"/>
        <v>44472</v>
      </c>
      <c r="B79" s="4">
        <f t="shared" si="9"/>
        <v>22</v>
      </c>
      <c r="C79" s="4">
        <f t="shared" si="5"/>
        <v>2021</v>
      </c>
      <c r="D79" s="4">
        <f t="shared" si="6"/>
        <v>10</v>
      </c>
      <c r="E79" s="47">
        <v>70</v>
      </c>
      <c r="F79" s="57">
        <f ca="1">Proforma!$C$4*SUM('Punto de Medida'!B79:D79)/SUM('Punto de Medida'!$B$8:$D$8)</f>
        <v>3474.7158547846002</v>
      </c>
      <c r="G79" s="57">
        <f>CMG!E72</f>
        <v>51.50694</v>
      </c>
      <c r="H79" s="20">
        <f t="shared" ca="1" si="7"/>
        <v>178971.98104943911</v>
      </c>
    </row>
    <row r="80" spans="1:8" x14ac:dyDescent="0.2">
      <c r="A80" s="46">
        <f t="shared" si="8"/>
        <v>44472</v>
      </c>
      <c r="B80" s="4">
        <f t="shared" si="9"/>
        <v>23</v>
      </c>
      <c r="C80" s="4">
        <f t="shared" si="5"/>
        <v>2021</v>
      </c>
      <c r="D80" s="4">
        <f t="shared" si="6"/>
        <v>10</v>
      </c>
      <c r="E80" s="47">
        <v>71</v>
      </c>
      <c r="F80" s="57">
        <f ca="1">Proforma!$C$4*SUM('Punto de Medida'!B80:D80)/SUM('Punto de Medida'!$B$8:$D$8)</f>
        <v>3404.9859960512513</v>
      </c>
      <c r="G80" s="57">
        <f>CMG!E73</f>
        <v>47.017130000000002</v>
      </c>
      <c r="H80" s="20">
        <f t="shared" ca="1" si="7"/>
        <v>160092.66922452117</v>
      </c>
    </row>
    <row r="81" spans="1:8" x14ac:dyDescent="0.2">
      <c r="A81" s="46">
        <f t="shared" si="8"/>
        <v>44472</v>
      </c>
      <c r="B81" s="4">
        <f t="shared" si="9"/>
        <v>24</v>
      </c>
      <c r="C81" s="4">
        <f t="shared" si="5"/>
        <v>2021</v>
      </c>
      <c r="D81" s="4">
        <f t="shared" si="6"/>
        <v>10</v>
      </c>
      <c r="E81" s="47">
        <v>72</v>
      </c>
      <c r="F81" s="57">
        <f ca="1">Proforma!$C$4*SUM('Punto de Medida'!B81:D81)/SUM('Punto de Medida'!$B$8:$D$8)</f>
        <v>3122.8003071543835</v>
      </c>
      <c r="G81" s="57">
        <f>CMG!E74</f>
        <v>46.091560000000001</v>
      </c>
      <c r="H81" s="20">
        <f t="shared" ca="1" si="7"/>
        <v>143934.7377252247</v>
      </c>
    </row>
    <row r="82" spans="1:8" x14ac:dyDescent="0.2">
      <c r="A82" s="46">
        <f t="shared" si="8"/>
        <v>44473</v>
      </c>
      <c r="B82" s="4">
        <f t="shared" si="9"/>
        <v>1</v>
      </c>
      <c r="C82" s="4">
        <f t="shared" si="5"/>
        <v>2021</v>
      </c>
      <c r="D82" s="4">
        <f t="shared" si="6"/>
        <v>10</v>
      </c>
      <c r="E82" s="47">
        <v>73</v>
      </c>
      <c r="F82" s="57">
        <f ca="1">Proforma!$C$4*SUM('Punto de Medida'!B82:D82)/SUM('Punto de Medida'!$B$8:$D$8)</f>
        <v>2964.9300752666136</v>
      </c>
      <c r="G82" s="57">
        <f>CMG!E75</f>
        <v>38.321680000000001</v>
      </c>
      <c r="H82" s="20">
        <f t="shared" ca="1" si="7"/>
        <v>113621.10156674308</v>
      </c>
    </row>
    <row r="83" spans="1:8" x14ac:dyDescent="0.2">
      <c r="A83" s="46">
        <f t="shared" si="8"/>
        <v>44473</v>
      </c>
      <c r="B83" s="4">
        <f t="shared" si="9"/>
        <v>2</v>
      </c>
      <c r="C83" s="4">
        <f t="shared" si="5"/>
        <v>2021</v>
      </c>
      <c r="D83" s="4">
        <f t="shared" si="6"/>
        <v>10</v>
      </c>
      <c r="E83" s="47">
        <v>74</v>
      </c>
      <c r="F83" s="57">
        <f ca="1">Proforma!$C$4*SUM('Punto de Medida'!B83:D83)/SUM('Punto de Medida'!$B$8:$D$8)</f>
        <v>2635.9949304316115</v>
      </c>
      <c r="G83" s="57">
        <f>CMG!E76</f>
        <v>30.48685</v>
      </c>
      <c r="H83" s="20">
        <f t="shared" ca="1" si="7"/>
        <v>80363.18204482898</v>
      </c>
    </row>
    <row r="84" spans="1:8" x14ac:dyDescent="0.2">
      <c r="A84" s="46">
        <f t="shared" si="8"/>
        <v>44473</v>
      </c>
      <c r="B84" s="4">
        <f t="shared" si="9"/>
        <v>3</v>
      </c>
      <c r="C84" s="4">
        <f t="shared" si="5"/>
        <v>2021</v>
      </c>
      <c r="D84" s="4">
        <f t="shared" si="6"/>
        <v>10</v>
      </c>
      <c r="E84" s="47">
        <v>75</v>
      </c>
      <c r="F84" s="57">
        <f ca="1">Proforma!$C$4*SUM('Punto de Medida'!B84:D84)/SUM('Punto de Medida'!$B$8:$D$8)</f>
        <v>2511.499240519694</v>
      </c>
      <c r="G84" s="57">
        <f>CMG!E77</f>
        <v>31.10389</v>
      </c>
      <c r="H84" s="20">
        <f t="shared" ca="1" si="7"/>
        <v>78117.396112208109</v>
      </c>
    </row>
    <row r="85" spans="1:8" x14ac:dyDescent="0.2">
      <c r="A85" s="46">
        <f t="shared" si="8"/>
        <v>44473</v>
      </c>
      <c r="B85" s="4">
        <f t="shared" si="9"/>
        <v>4</v>
      </c>
      <c r="C85" s="4">
        <f t="shared" si="5"/>
        <v>2021</v>
      </c>
      <c r="D85" s="4">
        <f t="shared" si="6"/>
        <v>10</v>
      </c>
      <c r="E85" s="47">
        <v>76</v>
      </c>
      <c r="F85" s="57">
        <f ca="1">Proforma!$C$4*SUM('Punto de Medida'!B85:D85)/SUM('Punto de Medida'!$B$8:$D$8)</f>
        <v>2177.3620298147825</v>
      </c>
      <c r="G85" s="57">
        <f>CMG!E78</f>
        <v>31.802119999999999</v>
      </c>
      <c r="H85" s="20">
        <f t="shared" ca="1" si="7"/>
        <v>69244.728555613285</v>
      </c>
    </row>
    <row r="86" spans="1:8" x14ac:dyDescent="0.2">
      <c r="A86" s="46">
        <f t="shared" si="8"/>
        <v>44473</v>
      </c>
      <c r="B86" s="4">
        <f t="shared" si="9"/>
        <v>5</v>
      </c>
      <c r="C86" s="4">
        <f t="shared" si="5"/>
        <v>2021</v>
      </c>
      <c r="D86" s="4">
        <f t="shared" si="6"/>
        <v>10</v>
      </c>
      <c r="E86" s="47">
        <v>77</v>
      </c>
      <c r="F86" s="57">
        <f ca="1">Proforma!$C$4*SUM('Punto de Medida'!B86:D86)/SUM('Punto de Medida'!$B$8:$D$8)</f>
        <v>1874.1494555500301</v>
      </c>
      <c r="G86" s="57">
        <f>CMG!E79</f>
        <v>31.802119999999999</v>
      </c>
      <c r="H86" s="20">
        <f t="shared" ca="1" si="7"/>
        <v>59601.92588333672</v>
      </c>
    </row>
    <row r="87" spans="1:8" x14ac:dyDescent="0.2">
      <c r="A87" s="46">
        <f t="shared" si="8"/>
        <v>44473</v>
      </c>
      <c r="B87" s="4">
        <f t="shared" si="9"/>
        <v>6</v>
      </c>
      <c r="C87" s="4">
        <f t="shared" si="5"/>
        <v>2021</v>
      </c>
      <c r="D87" s="4">
        <f t="shared" si="6"/>
        <v>10</v>
      </c>
      <c r="E87" s="47">
        <v>78</v>
      </c>
      <c r="F87" s="57">
        <f ca="1">Proforma!$C$4*SUM('Punto de Medida'!B87:D87)/SUM('Punto de Medida'!$B$8:$D$8)</f>
        <v>1471.2076064204646</v>
      </c>
      <c r="G87" s="57">
        <f>CMG!E80</f>
        <v>38.890009999999997</v>
      </c>
      <c r="H87" s="20">
        <f t="shared" ca="1" si="7"/>
        <v>57215.278525767928</v>
      </c>
    </row>
    <row r="88" spans="1:8" x14ac:dyDescent="0.2">
      <c r="A88" s="46">
        <f t="shared" si="8"/>
        <v>44473</v>
      </c>
      <c r="B88" s="4">
        <f t="shared" si="9"/>
        <v>7</v>
      </c>
      <c r="C88" s="4">
        <f t="shared" si="5"/>
        <v>2021</v>
      </c>
      <c r="D88" s="4">
        <f t="shared" si="6"/>
        <v>10</v>
      </c>
      <c r="E88" s="47">
        <v>79</v>
      </c>
      <c r="F88" s="57">
        <f ca="1">Proforma!$C$4*SUM('Punto de Medida'!B88:D88)/SUM('Punto de Medida'!$B$8:$D$8)</f>
        <v>1882.5141265362611</v>
      </c>
      <c r="G88" s="57">
        <f>CMG!E81</f>
        <v>45.117280000000001</v>
      </c>
      <c r="H88" s="20">
        <f t="shared" ca="1" si="7"/>
        <v>84933.916950891929</v>
      </c>
    </row>
    <row r="89" spans="1:8" x14ac:dyDescent="0.2">
      <c r="A89" s="46">
        <f t="shared" si="8"/>
        <v>44473</v>
      </c>
      <c r="B89" s="4">
        <f t="shared" si="9"/>
        <v>8</v>
      </c>
      <c r="C89" s="4">
        <f t="shared" si="5"/>
        <v>2021</v>
      </c>
      <c r="D89" s="4">
        <f t="shared" si="6"/>
        <v>10</v>
      </c>
      <c r="E89" s="47">
        <v>80</v>
      </c>
      <c r="F89" s="57">
        <f ca="1">Proforma!$C$4*SUM('Punto de Medida'!B89:D89)/SUM('Punto de Medida'!$B$8:$D$8)</f>
        <v>1976.1621414647179</v>
      </c>
      <c r="G89" s="57">
        <f>CMG!E82</f>
        <v>45.117280000000001</v>
      </c>
      <c r="H89" s="20">
        <f t="shared" ca="1" si="7"/>
        <v>89159.060661863288</v>
      </c>
    </row>
    <row r="90" spans="1:8" x14ac:dyDescent="0.2">
      <c r="A90" s="46">
        <f t="shared" si="8"/>
        <v>44473</v>
      </c>
      <c r="B90" s="4">
        <f t="shared" si="9"/>
        <v>9</v>
      </c>
      <c r="C90" s="4">
        <f t="shared" si="5"/>
        <v>2021</v>
      </c>
      <c r="D90" s="4">
        <f t="shared" si="6"/>
        <v>10</v>
      </c>
      <c r="E90" s="47">
        <v>81</v>
      </c>
      <c r="F90" s="57">
        <f ca="1">Proforma!$C$4*SUM('Punto de Medida'!B90:D90)/SUM('Punto de Medida'!$B$8:$D$8)</f>
        <v>724.13237038778391</v>
      </c>
      <c r="G90" s="57">
        <f>CMG!E83</f>
        <v>42.502969999999998</v>
      </c>
      <c r="H90" s="20">
        <f t="shared" ca="1" si="7"/>
        <v>30777.776414620865</v>
      </c>
    </row>
    <row r="91" spans="1:8" x14ac:dyDescent="0.2">
      <c r="A91" s="46">
        <f t="shared" si="8"/>
        <v>44473</v>
      </c>
      <c r="B91" s="4">
        <f t="shared" si="9"/>
        <v>10</v>
      </c>
      <c r="C91" s="4">
        <f t="shared" si="5"/>
        <v>2021</v>
      </c>
      <c r="D91" s="4">
        <f t="shared" si="6"/>
        <v>10</v>
      </c>
      <c r="E91" s="47">
        <v>82</v>
      </c>
      <c r="F91" s="57">
        <f ca="1">Proforma!$C$4*SUM('Punto de Medida'!B91:D91)/SUM('Punto de Medida'!$B$8:$D$8)</f>
        <v>613.19716814906815</v>
      </c>
      <c r="G91" s="57">
        <f>CMG!E84</f>
        <v>32.890070000000001</v>
      </c>
      <c r="H91" s="20">
        <f t="shared" ca="1" si="7"/>
        <v>20168.097784224621</v>
      </c>
    </row>
    <row r="92" spans="1:8" x14ac:dyDescent="0.2">
      <c r="A92" s="46">
        <f t="shared" si="8"/>
        <v>44473</v>
      </c>
      <c r="B92" s="4">
        <f t="shared" si="9"/>
        <v>11</v>
      </c>
      <c r="C92" s="4">
        <f t="shared" si="5"/>
        <v>2021</v>
      </c>
      <c r="D92" s="4">
        <f t="shared" si="6"/>
        <v>10</v>
      </c>
      <c r="E92" s="47">
        <v>83</v>
      </c>
      <c r="F92" s="57">
        <f ca="1">Proforma!$C$4*SUM('Punto de Medida'!B92:D92)/SUM('Punto de Medida'!$B$8:$D$8)</f>
        <v>1264.0748284500903</v>
      </c>
      <c r="G92" s="57">
        <f>CMG!E85</f>
        <v>43.834479999999999</v>
      </c>
      <c r="H92" s="20">
        <f t="shared" ca="1" si="7"/>
        <v>55410.062786198912</v>
      </c>
    </row>
    <row r="93" spans="1:8" x14ac:dyDescent="0.2">
      <c r="A93" s="46">
        <f t="shared" si="8"/>
        <v>44473</v>
      </c>
      <c r="B93" s="4">
        <f t="shared" si="9"/>
        <v>12</v>
      </c>
      <c r="C93" s="4">
        <f t="shared" si="5"/>
        <v>2021</v>
      </c>
      <c r="D93" s="4">
        <f t="shared" si="6"/>
        <v>10</v>
      </c>
      <c r="E93" s="47">
        <v>84</v>
      </c>
      <c r="F93" s="57">
        <f ca="1">Proforma!$C$4*SUM('Punto de Medida'!B93:D93)/SUM('Punto de Medida'!$B$8:$D$8)</f>
        <v>1432.490886798596</v>
      </c>
      <c r="G93" s="57">
        <f>CMG!E86</f>
        <v>56.418930000000003</v>
      </c>
      <c r="H93" s="20">
        <f t="shared" ca="1" si="7"/>
        <v>80819.603067927921</v>
      </c>
    </row>
    <row r="94" spans="1:8" x14ac:dyDescent="0.2">
      <c r="A94" s="46">
        <f t="shared" si="8"/>
        <v>44473</v>
      </c>
      <c r="B94" s="4">
        <f t="shared" si="9"/>
        <v>13</v>
      </c>
      <c r="C94" s="4">
        <f t="shared" si="5"/>
        <v>2021</v>
      </c>
      <c r="D94" s="4">
        <f t="shared" si="6"/>
        <v>10</v>
      </c>
      <c r="E94" s="47">
        <v>85</v>
      </c>
      <c r="F94" s="57">
        <f ca="1">Proforma!$C$4*SUM('Punto de Medida'!B94:D94)/SUM('Punto de Medida'!$B$8:$D$8)</f>
        <v>1419.9561708362212</v>
      </c>
      <c r="G94" s="57">
        <f>CMG!E87</f>
        <v>72.616339999999994</v>
      </c>
      <c r="H94" s="20">
        <f t="shared" ca="1" si="7"/>
        <v>103112.02008654112</v>
      </c>
    </row>
    <row r="95" spans="1:8" x14ac:dyDescent="0.2">
      <c r="A95" s="46">
        <f t="shared" si="8"/>
        <v>44473</v>
      </c>
      <c r="B95" s="4">
        <f t="shared" si="9"/>
        <v>14</v>
      </c>
      <c r="C95" s="4">
        <f t="shared" si="5"/>
        <v>2021</v>
      </c>
      <c r="D95" s="4">
        <f t="shared" si="6"/>
        <v>10</v>
      </c>
      <c r="E95" s="47">
        <v>86</v>
      </c>
      <c r="F95" s="57">
        <f ca="1">Proforma!$C$4*SUM('Punto de Medida'!B95:D95)/SUM('Punto de Medida'!$B$8:$D$8)</f>
        <v>1987.3630303135219</v>
      </c>
      <c r="G95" s="57">
        <f>CMG!E88</f>
        <v>72.616339999999994</v>
      </c>
      <c r="H95" s="20">
        <f t="shared" ca="1" si="7"/>
        <v>144315.02951267699</v>
      </c>
    </row>
    <row r="96" spans="1:8" x14ac:dyDescent="0.2">
      <c r="A96" s="46">
        <f t="shared" si="8"/>
        <v>44473</v>
      </c>
      <c r="B96" s="4">
        <f t="shared" si="9"/>
        <v>15</v>
      </c>
      <c r="C96" s="4">
        <f t="shared" si="5"/>
        <v>2021</v>
      </c>
      <c r="D96" s="4">
        <f t="shared" si="6"/>
        <v>10</v>
      </c>
      <c r="E96" s="47">
        <v>87</v>
      </c>
      <c r="F96" s="57">
        <f ca="1">Proforma!$C$4*SUM('Punto de Medida'!B96:D96)/SUM('Punto de Medida'!$B$8:$D$8)</f>
        <v>2012.7226664280304</v>
      </c>
      <c r="G96" s="57">
        <f>CMG!E89</f>
        <v>72.616339999999994</v>
      </c>
      <c r="H96" s="20">
        <f t="shared" ca="1" si="7"/>
        <v>146156.55347104443</v>
      </c>
    </row>
    <row r="97" spans="1:8" x14ac:dyDescent="0.2">
      <c r="A97" s="46">
        <f t="shared" si="8"/>
        <v>44473</v>
      </c>
      <c r="B97" s="4">
        <f t="shared" si="9"/>
        <v>16</v>
      </c>
      <c r="C97" s="4">
        <f t="shared" si="5"/>
        <v>2021</v>
      </c>
      <c r="D97" s="4">
        <f t="shared" si="6"/>
        <v>10</v>
      </c>
      <c r="E97" s="47">
        <v>88</v>
      </c>
      <c r="F97" s="57">
        <f ca="1">Proforma!$C$4*SUM('Punto de Medida'!B97:D97)/SUM('Punto de Medida'!$B$8:$D$8)</f>
        <v>2057.0084530779018</v>
      </c>
      <c r="G97" s="57">
        <f>CMG!E90</f>
        <v>72.616339999999994</v>
      </c>
      <c r="H97" s="20">
        <f t="shared" ca="1" si="7"/>
        <v>149372.42521157896</v>
      </c>
    </row>
    <row r="98" spans="1:8" x14ac:dyDescent="0.2">
      <c r="A98" s="46">
        <f t="shared" si="8"/>
        <v>44473</v>
      </c>
      <c r="B98" s="4">
        <f t="shared" si="9"/>
        <v>17</v>
      </c>
      <c r="C98" s="4">
        <f t="shared" si="5"/>
        <v>2021</v>
      </c>
      <c r="D98" s="4">
        <f t="shared" si="6"/>
        <v>10</v>
      </c>
      <c r="E98" s="47">
        <v>89</v>
      </c>
      <c r="F98" s="57">
        <f ca="1">Proforma!$C$4*SUM('Punto de Medida'!B98:D98)/SUM('Punto de Medida'!$B$8:$D$8)</f>
        <v>1879.9010746661945</v>
      </c>
      <c r="G98" s="57">
        <f>CMG!E91</f>
        <v>72.616339999999994</v>
      </c>
      <c r="H98" s="20">
        <f t="shared" ca="1" si="7"/>
        <v>136511.53560432576</v>
      </c>
    </row>
    <row r="99" spans="1:8" x14ac:dyDescent="0.2">
      <c r="A99" s="46">
        <f t="shared" si="8"/>
        <v>44473</v>
      </c>
      <c r="B99" s="4">
        <f t="shared" si="9"/>
        <v>18</v>
      </c>
      <c r="C99" s="4">
        <f t="shared" si="5"/>
        <v>2021</v>
      </c>
      <c r="D99" s="4">
        <f t="shared" si="6"/>
        <v>10</v>
      </c>
      <c r="E99" s="47">
        <v>90</v>
      </c>
      <c r="F99" s="57">
        <f ca="1">Proforma!$C$4*SUM('Punto de Medida'!B99:D99)/SUM('Punto de Medida'!$B$8:$D$8)</f>
        <v>1889.385837137932</v>
      </c>
      <c r="G99" s="57">
        <f>CMG!E92</f>
        <v>72.616339999999994</v>
      </c>
      <c r="H99" s="20">
        <f t="shared" ca="1" si="7"/>
        <v>137200.28434079268</v>
      </c>
    </row>
    <row r="100" spans="1:8" x14ac:dyDescent="0.2">
      <c r="A100" s="46">
        <f t="shared" si="8"/>
        <v>44473</v>
      </c>
      <c r="B100" s="4">
        <f t="shared" si="9"/>
        <v>19</v>
      </c>
      <c r="C100" s="4">
        <f t="shared" si="5"/>
        <v>2021</v>
      </c>
      <c r="D100" s="4">
        <f t="shared" si="6"/>
        <v>10</v>
      </c>
      <c r="E100" s="47">
        <v>91</v>
      </c>
      <c r="F100" s="57">
        <f ca="1">Proforma!$C$4*SUM('Punto de Medida'!B100:D100)/SUM('Punto de Medida'!$B$8:$D$8)</f>
        <v>2782.5926854346067</v>
      </c>
      <c r="G100" s="57">
        <f>CMG!E93</f>
        <v>67.899199999999993</v>
      </c>
      <c r="H100" s="20">
        <f t="shared" ca="1" si="7"/>
        <v>188935.81726686141</v>
      </c>
    </row>
    <row r="101" spans="1:8" x14ac:dyDescent="0.2">
      <c r="A101" s="46">
        <f t="shared" si="8"/>
        <v>44473</v>
      </c>
      <c r="B101" s="4">
        <f t="shared" si="9"/>
        <v>20</v>
      </c>
      <c r="C101" s="4">
        <f t="shared" si="5"/>
        <v>2021</v>
      </c>
      <c r="D101" s="4">
        <f t="shared" si="6"/>
        <v>10</v>
      </c>
      <c r="E101" s="47">
        <v>92</v>
      </c>
      <c r="F101" s="57">
        <f ca="1">Proforma!$C$4*SUM('Punto de Medida'!B101:D101)/SUM('Punto de Medida'!$B$8:$D$8)</f>
        <v>3717.3899870546538</v>
      </c>
      <c r="G101" s="57">
        <f>CMG!E94</f>
        <v>50.524540000000002</v>
      </c>
      <c r="H101" s="20">
        <f t="shared" ca="1" si="7"/>
        <v>187819.41909654235</v>
      </c>
    </row>
    <row r="102" spans="1:8" x14ac:dyDescent="0.2">
      <c r="A102" s="46">
        <f t="shared" si="8"/>
        <v>44473</v>
      </c>
      <c r="B102" s="4">
        <f t="shared" si="9"/>
        <v>21</v>
      </c>
      <c r="C102" s="4">
        <f t="shared" si="5"/>
        <v>2021</v>
      </c>
      <c r="D102" s="4">
        <f t="shared" si="6"/>
        <v>10</v>
      </c>
      <c r="E102" s="47">
        <v>93</v>
      </c>
      <c r="F102" s="57">
        <f ca="1">Proforma!$C$4*SUM('Punto de Medida'!B102:D102)/SUM('Punto de Medida'!$B$8:$D$8)</f>
        <v>3350.819562939294</v>
      </c>
      <c r="G102" s="57">
        <f>CMG!E95</f>
        <v>51.953479999999999</v>
      </c>
      <c r="H102" s="20">
        <f t="shared" ca="1" si="7"/>
        <v>174086.73714677535</v>
      </c>
    </row>
    <row r="103" spans="1:8" x14ac:dyDescent="0.2">
      <c r="A103" s="46">
        <f t="shared" si="8"/>
        <v>44473</v>
      </c>
      <c r="B103" s="4">
        <f t="shared" si="9"/>
        <v>22</v>
      </c>
      <c r="C103" s="4">
        <f t="shared" si="5"/>
        <v>2021</v>
      </c>
      <c r="D103" s="4">
        <f t="shared" si="6"/>
        <v>10</v>
      </c>
      <c r="E103" s="47">
        <v>94</v>
      </c>
      <c r="F103" s="57">
        <f ca="1">Proforma!$C$4*SUM('Punto de Medida'!B103:D103)/SUM('Punto de Medida'!$B$8:$D$8)</f>
        <v>3056.422832918985</v>
      </c>
      <c r="G103" s="57">
        <f>CMG!E96</f>
        <v>51.953479999999999</v>
      </c>
      <c r="H103" s="20">
        <f t="shared" ca="1" si="7"/>
        <v>158791.80252159984</v>
      </c>
    </row>
    <row r="104" spans="1:8" x14ac:dyDescent="0.2">
      <c r="A104" s="46">
        <f t="shared" si="8"/>
        <v>44473</v>
      </c>
      <c r="B104" s="4">
        <f t="shared" si="9"/>
        <v>23</v>
      </c>
      <c r="C104" s="4">
        <f t="shared" si="5"/>
        <v>2021</v>
      </c>
      <c r="D104" s="4">
        <f t="shared" si="6"/>
        <v>10</v>
      </c>
      <c r="E104" s="47">
        <v>95</v>
      </c>
      <c r="F104" s="57">
        <f ca="1">Proforma!$C$4*SUM('Punto de Medida'!B104:D104)/SUM('Punto de Medida'!$B$8:$D$8)</f>
        <v>2944.3183973316136</v>
      </c>
      <c r="G104" s="57">
        <f>CMG!E97</f>
        <v>58.06709</v>
      </c>
      <c r="H104" s="20">
        <f t="shared" ca="1" si="7"/>
        <v>170968.00136651058</v>
      </c>
    </row>
    <row r="105" spans="1:8" x14ac:dyDescent="0.2">
      <c r="A105" s="46">
        <f t="shared" si="8"/>
        <v>44473</v>
      </c>
      <c r="B105" s="4">
        <f t="shared" si="9"/>
        <v>24</v>
      </c>
      <c r="C105" s="4">
        <f t="shared" si="5"/>
        <v>2021</v>
      </c>
      <c r="D105" s="4">
        <f t="shared" si="6"/>
        <v>10</v>
      </c>
      <c r="E105" s="47">
        <v>96</v>
      </c>
      <c r="F105" s="57">
        <f ca="1">Proforma!$C$4*SUM('Punto de Medida'!B105:D105)/SUM('Punto de Medida'!$B$8:$D$8)</f>
        <v>2761.0153954548482</v>
      </c>
      <c r="G105" s="57">
        <f>CMG!E98</f>
        <v>50.898009999999999</v>
      </c>
      <c r="H105" s="20">
        <f t="shared" ca="1" si="7"/>
        <v>140530.18920801481</v>
      </c>
    </row>
    <row r="106" spans="1:8" x14ac:dyDescent="0.2">
      <c r="A106" s="46">
        <f t="shared" si="8"/>
        <v>44474</v>
      </c>
      <c r="B106" s="4">
        <f t="shared" si="9"/>
        <v>1</v>
      </c>
      <c r="C106" s="4">
        <f t="shared" si="5"/>
        <v>2021</v>
      </c>
      <c r="D106" s="4">
        <f t="shared" si="6"/>
        <v>10</v>
      </c>
      <c r="E106" s="47">
        <v>97</v>
      </c>
      <c r="F106" s="57">
        <f ca="1">Proforma!$C$4*SUM('Punto de Medida'!B106:D106)/SUM('Punto de Medida'!$B$8:$D$8)</f>
        <v>2016.7301247829619</v>
      </c>
      <c r="G106" s="57">
        <f>CMG!E99</f>
        <v>45.790140000000001</v>
      </c>
      <c r="H106" s="20">
        <f t="shared" ca="1" si="7"/>
        <v>92346.354756029294</v>
      </c>
    </row>
    <row r="107" spans="1:8" x14ac:dyDescent="0.2">
      <c r="A107" s="46">
        <f t="shared" si="8"/>
        <v>44474</v>
      </c>
      <c r="B107" s="4">
        <f t="shared" si="9"/>
        <v>2</v>
      </c>
      <c r="C107" s="4">
        <f t="shared" si="5"/>
        <v>2021</v>
      </c>
      <c r="D107" s="4">
        <f t="shared" si="6"/>
        <v>10</v>
      </c>
      <c r="E107" s="47">
        <v>98</v>
      </c>
      <c r="F107" s="57">
        <f ca="1">Proforma!$C$4*SUM('Punto de Medida'!B107:D107)/SUM('Punto de Medida'!$B$8:$D$8)</f>
        <v>1393.4745014351286</v>
      </c>
      <c r="G107" s="57">
        <f>CMG!E100</f>
        <v>45.790140000000001</v>
      </c>
      <c r="H107" s="20">
        <f t="shared" ca="1" si="7"/>
        <v>63807.392507144737</v>
      </c>
    </row>
    <row r="108" spans="1:8" x14ac:dyDescent="0.2">
      <c r="A108" s="46">
        <f t="shared" si="8"/>
        <v>44474</v>
      </c>
      <c r="B108" s="4">
        <f t="shared" si="9"/>
        <v>3</v>
      </c>
      <c r="C108" s="4">
        <f t="shared" si="5"/>
        <v>2021</v>
      </c>
      <c r="D108" s="4">
        <f t="shared" si="6"/>
        <v>10</v>
      </c>
      <c r="E108" s="47">
        <v>99</v>
      </c>
      <c r="F108" s="57">
        <f ca="1">Proforma!$C$4*SUM('Punto de Medida'!B108:D108)/SUM('Punto de Medida'!$B$8:$D$8)</f>
        <v>1110.4815476576605</v>
      </c>
      <c r="G108" s="57">
        <f>CMG!E101</f>
        <v>45.540939999999999</v>
      </c>
      <c r="H108" s="20">
        <f t="shared" ca="1" si="7"/>
        <v>50572.373532984653</v>
      </c>
    </row>
    <row r="109" spans="1:8" x14ac:dyDescent="0.2">
      <c r="A109" s="46">
        <f t="shared" si="8"/>
        <v>44474</v>
      </c>
      <c r="B109" s="4">
        <f t="shared" si="9"/>
        <v>4</v>
      </c>
      <c r="C109" s="4">
        <f t="shared" si="5"/>
        <v>2021</v>
      </c>
      <c r="D109" s="4">
        <f t="shared" si="6"/>
        <v>10</v>
      </c>
      <c r="E109" s="47">
        <v>100</v>
      </c>
      <c r="F109" s="57">
        <f ca="1">Proforma!$C$4*SUM('Punto de Medida'!B109:D109)/SUM('Punto de Medida'!$B$8:$D$8)</f>
        <v>1279.9981278363798</v>
      </c>
      <c r="G109" s="57">
        <f>CMG!E102</f>
        <v>45.42839</v>
      </c>
      <c r="H109" s="20">
        <f t="shared" ca="1" si="7"/>
        <v>58148.254150620916</v>
      </c>
    </row>
    <row r="110" spans="1:8" x14ac:dyDescent="0.2">
      <c r="A110" s="46">
        <f t="shared" si="8"/>
        <v>44474</v>
      </c>
      <c r="B110" s="4">
        <f t="shared" si="9"/>
        <v>5</v>
      </c>
      <c r="C110" s="4">
        <f t="shared" si="5"/>
        <v>2021</v>
      </c>
      <c r="D110" s="4">
        <f t="shared" si="6"/>
        <v>10</v>
      </c>
      <c r="E110" s="47">
        <v>101</v>
      </c>
      <c r="F110" s="57">
        <f ca="1">Proforma!$C$4*SUM('Punto de Medida'!B110:D110)/SUM('Punto de Medida'!$B$8:$D$8)</f>
        <v>1548.1116117427196</v>
      </c>
      <c r="G110" s="57">
        <f>CMG!E103</f>
        <v>45.42839</v>
      </c>
      <c r="H110" s="20">
        <f t="shared" ca="1" si="7"/>
        <v>70328.218061776846</v>
      </c>
    </row>
    <row r="111" spans="1:8" x14ac:dyDescent="0.2">
      <c r="A111" s="46">
        <f t="shared" si="8"/>
        <v>44474</v>
      </c>
      <c r="B111" s="4">
        <f t="shared" si="9"/>
        <v>6</v>
      </c>
      <c r="C111" s="4">
        <f t="shared" si="5"/>
        <v>2021</v>
      </c>
      <c r="D111" s="4">
        <f t="shared" si="6"/>
        <v>10</v>
      </c>
      <c r="E111" s="47">
        <v>102</v>
      </c>
      <c r="F111" s="57">
        <f ca="1">Proforma!$C$4*SUM('Punto de Medida'!B111:D111)/SUM('Punto de Medida'!$B$8:$D$8)</f>
        <v>1901.2255971361458</v>
      </c>
      <c r="G111" s="57">
        <f>CMG!E104</f>
        <v>45.661520000000003</v>
      </c>
      <c r="H111" s="20">
        <f t="shared" ca="1" si="7"/>
        <v>86812.850628144064</v>
      </c>
    </row>
    <row r="112" spans="1:8" x14ac:dyDescent="0.2">
      <c r="A112" s="46">
        <f t="shared" si="8"/>
        <v>44474</v>
      </c>
      <c r="B112" s="4">
        <f t="shared" si="9"/>
        <v>7</v>
      </c>
      <c r="C112" s="4">
        <f t="shared" si="5"/>
        <v>2021</v>
      </c>
      <c r="D112" s="4">
        <f t="shared" si="6"/>
        <v>10</v>
      </c>
      <c r="E112" s="47">
        <v>103</v>
      </c>
      <c r="F112" s="57">
        <f ca="1">Proforma!$C$4*SUM('Punto de Medida'!B112:D112)/SUM('Punto de Medida'!$B$8:$D$8)</f>
        <v>1571.5857507786277</v>
      </c>
      <c r="G112" s="57">
        <f>CMG!E105</f>
        <v>45.774070000000002</v>
      </c>
      <c r="H112" s="20">
        <f t="shared" ca="1" si="7"/>
        <v>71937.876167143462</v>
      </c>
    </row>
    <row r="113" spans="1:8" x14ac:dyDescent="0.2">
      <c r="A113" s="46">
        <f t="shared" si="8"/>
        <v>44474</v>
      </c>
      <c r="B113" s="4">
        <f t="shared" si="9"/>
        <v>8</v>
      </c>
      <c r="C113" s="4">
        <f t="shared" si="5"/>
        <v>2021</v>
      </c>
      <c r="D113" s="4">
        <f t="shared" si="6"/>
        <v>10</v>
      </c>
      <c r="E113" s="47">
        <v>104</v>
      </c>
      <c r="F113" s="57">
        <f ca="1">Proforma!$C$4*SUM('Punto de Medida'!B113:D113)/SUM('Punto de Medida'!$B$8:$D$8)</f>
        <v>1435.790294909473</v>
      </c>
      <c r="G113" s="57">
        <f>CMG!E106</f>
        <v>45.790140000000001</v>
      </c>
      <c r="H113" s="20">
        <f t="shared" ca="1" si="7"/>
        <v>65745.038614546051</v>
      </c>
    </row>
    <row r="114" spans="1:8" x14ac:dyDescent="0.2">
      <c r="A114" s="46">
        <f t="shared" si="8"/>
        <v>44474</v>
      </c>
      <c r="B114" s="4">
        <f t="shared" si="9"/>
        <v>9</v>
      </c>
      <c r="C114" s="4">
        <f t="shared" si="5"/>
        <v>2021</v>
      </c>
      <c r="D114" s="4">
        <f t="shared" si="6"/>
        <v>10</v>
      </c>
      <c r="E114" s="47">
        <v>105</v>
      </c>
      <c r="F114" s="57">
        <f ca="1">Proforma!$C$4*SUM('Punto de Medida'!B114:D114)/SUM('Punto de Medida'!$B$8:$D$8)</f>
        <v>1817.0488117638936</v>
      </c>
      <c r="G114" s="57">
        <f>CMG!E107</f>
        <v>16.045839999999998</v>
      </c>
      <c r="H114" s="20">
        <f t="shared" ca="1" si="7"/>
        <v>29156.07450575355</v>
      </c>
    </row>
    <row r="115" spans="1:8" x14ac:dyDescent="0.2">
      <c r="A115" s="46">
        <f t="shared" si="8"/>
        <v>44474</v>
      </c>
      <c r="B115" s="4">
        <f t="shared" si="9"/>
        <v>10</v>
      </c>
      <c r="C115" s="4">
        <f t="shared" si="5"/>
        <v>2021</v>
      </c>
      <c r="D115" s="4">
        <f t="shared" si="6"/>
        <v>10</v>
      </c>
      <c r="E115" s="47">
        <v>106</v>
      </c>
      <c r="F115" s="57">
        <f ca="1">Proforma!$C$4*SUM('Punto de Medida'!B115:D115)/SUM('Punto de Medida'!$B$8:$D$8)</f>
        <v>2124.3130415688634</v>
      </c>
      <c r="G115" s="57">
        <f>CMG!E108</f>
        <v>13.56179</v>
      </c>
      <c r="H115" s="20">
        <f t="shared" ca="1" si="7"/>
        <v>28809.487364018194</v>
      </c>
    </row>
    <row r="116" spans="1:8" x14ac:dyDescent="0.2">
      <c r="A116" s="46">
        <f t="shared" si="8"/>
        <v>44474</v>
      </c>
      <c r="B116" s="4">
        <f t="shared" si="9"/>
        <v>11</v>
      </c>
      <c r="C116" s="4">
        <f t="shared" si="5"/>
        <v>2021</v>
      </c>
      <c r="D116" s="4">
        <f t="shared" si="6"/>
        <v>10</v>
      </c>
      <c r="E116" s="47">
        <v>107</v>
      </c>
      <c r="F116" s="57">
        <f ca="1">Proforma!$C$4*SUM('Punto de Medida'!B116:D116)/SUM('Punto de Medida'!$B$8:$D$8)</f>
        <v>2010.0093642315783</v>
      </c>
      <c r="G116" s="57">
        <f>CMG!E109</f>
        <v>46.224249999999998</v>
      </c>
      <c r="H116" s="20">
        <f t="shared" ca="1" si="7"/>
        <v>92911.17535458153</v>
      </c>
    </row>
    <row r="117" spans="1:8" x14ac:dyDescent="0.2">
      <c r="A117" s="46">
        <f t="shared" si="8"/>
        <v>44474</v>
      </c>
      <c r="B117" s="4">
        <f t="shared" si="9"/>
        <v>12</v>
      </c>
      <c r="C117" s="4">
        <f t="shared" si="5"/>
        <v>2021</v>
      </c>
      <c r="D117" s="4">
        <f t="shared" si="6"/>
        <v>10</v>
      </c>
      <c r="E117" s="47">
        <v>108</v>
      </c>
      <c r="F117" s="57">
        <f ca="1">Proforma!$C$4*SUM('Punto de Medida'!B117:D117)/SUM('Punto de Medida'!$B$8:$D$8)</f>
        <v>1768.7397052013926</v>
      </c>
      <c r="G117" s="57">
        <f>CMG!E110</f>
        <v>42.405729999999998</v>
      </c>
      <c r="H117" s="20">
        <f t="shared" ca="1" si="7"/>
        <v>75004.698379049849</v>
      </c>
    </row>
    <row r="118" spans="1:8" x14ac:dyDescent="0.2">
      <c r="A118" s="46">
        <f t="shared" si="8"/>
        <v>44474</v>
      </c>
      <c r="B118" s="4">
        <f t="shared" si="9"/>
        <v>13</v>
      </c>
      <c r="C118" s="4">
        <f t="shared" si="5"/>
        <v>2021</v>
      </c>
      <c r="D118" s="4">
        <f t="shared" si="6"/>
        <v>10</v>
      </c>
      <c r="E118" s="47">
        <v>109</v>
      </c>
      <c r="F118" s="57">
        <f ca="1">Proforma!$C$4*SUM('Punto de Medida'!B118:D118)/SUM('Punto de Medida'!$B$8:$D$8)</f>
        <v>1614.8022401848266</v>
      </c>
      <c r="G118" s="57">
        <f>CMG!E111</f>
        <v>30.7331</v>
      </c>
      <c r="H118" s="20">
        <f t="shared" ca="1" si="7"/>
        <v>49627.878727824296</v>
      </c>
    </row>
    <row r="119" spans="1:8" x14ac:dyDescent="0.2">
      <c r="A119" s="46">
        <f t="shared" si="8"/>
        <v>44474</v>
      </c>
      <c r="B119" s="4">
        <f t="shared" si="9"/>
        <v>14</v>
      </c>
      <c r="C119" s="4">
        <f t="shared" si="5"/>
        <v>2021</v>
      </c>
      <c r="D119" s="4">
        <f t="shared" si="6"/>
        <v>10</v>
      </c>
      <c r="E119" s="47">
        <v>110</v>
      </c>
      <c r="F119" s="57">
        <f ca="1">Proforma!$C$4*SUM('Punto de Medida'!B119:D119)/SUM('Punto de Medida'!$B$8:$D$8)</f>
        <v>1953.4509424737755</v>
      </c>
      <c r="G119" s="57">
        <f>CMG!E112</f>
        <v>4.05166</v>
      </c>
      <c r="H119" s="20">
        <f t="shared" ca="1" si="7"/>
        <v>7914.719045583297</v>
      </c>
    </row>
    <row r="120" spans="1:8" x14ac:dyDescent="0.2">
      <c r="A120" s="46">
        <f t="shared" si="8"/>
        <v>44474</v>
      </c>
      <c r="B120" s="4">
        <f t="shared" si="9"/>
        <v>15</v>
      </c>
      <c r="C120" s="4">
        <f t="shared" si="5"/>
        <v>2021</v>
      </c>
      <c r="D120" s="4">
        <f t="shared" si="6"/>
        <v>10</v>
      </c>
      <c r="E120" s="47">
        <v>111</v>
      </c>
      <c r="F120" s="57">
        <f ca="1">Proforma!$C$4*SUM('Punto de Medida'!B120:D120)/SUM('Punto de Medida'!$B$8:$D$8)</f>
        <v>1853.8294242218738</v>
      </c>
      <c r="G120" s="57">
        <f>CMG!E113</f>
        <v>0</v>
      </c>
      <c r="H120" s="20">
        <f t="shared" ca="1" si="7"/>
        <v>0</v>
      </c>
    </row>
    <row r="121" spans="1:8" x14ac:dyDescent="0.2">
      <c r="A121" s="46">
        <f t="shared" si="8"/>
        <v>44474</v>
      </c>
      <c r="B121" s="4">
        <f t="shared" si="9"/>
        <v>16</v>
      </c>
      <c r="C121" s="4">
        <f t="shared" si="5"/>
        <v>2021</v>
      </c>
      <c r="D121" s="4">
        <f t="shared" si="6"/>
        <v>10</v>
      </c>
      <c r="E121" s="47">
        <v>112</v>
      </c>
      <c r="F121" s="57">
        <f ca="1">Proforma!$C$4*SUM('Punto de Medida'!B121:D121)/SUM('Punto de Medida'!$B$8:$D$8)</f>
        <v>2596.1539267321136</v>
      </c>
      <c r="G121" s="57">
        <f>CMG!E114</f>
        <v>0</v>
      </c>
      <c r="H121" s="20">
        <f t="shared" ca="1" si="7"/>
        <v>0</v>
      </c>
    </row>
    <row r="122" spans="1:8" x14ac:dyDescent="0.2">
      <c r="A122" s="46">
        <f t="shared" si="8"/>
        <v>44474</v>
      </c>
      <c r="B122" s="4">
        <f t="shared" si="9"/>
        <v>17</v>
      </c>
      <c r="C122" s="4">
        <f t="shared" si="5"/>
        <v>2021</v>
      </c>
      <c r="D122" s="4">
        <f t="shared" si="6"/>
        <v>10</v>
      </c>
      <c r="E122" s="47">
        <v>113</v>
      </c>
      <c r="F122" s="57">
        <f ca="1">Proforma!$C$4*SUM('Punto de Medida'!B122:D122)/SUM('Punto de Medida'!$B$8:$D$8)</f>
        <v>3524.3675564115215</v>
      </c>
      <c r="G122" s="57">
        <f>CMG!E115</f>
        <v>0</v>
      </c>
      <c r="H122" s="20">
        <f t="shared" ca="1" si="7"/>
        <v>0</v>
      </c>
    </row>
    <row r="123" spans="1:8" x14ac:dyDescent="0.2">
      <c r="A123" s="46">
        <f t="shared" si="8"/>
        <v>44474</v>
      </c>
      <c r="B123" s="4">
        <f t="shared" si="9"/>
        <v>18</v>
      </c>
      <c r="C123" s="4">
        <f t="shared" si="5"/>
        <v>2021</v>
      </c>
      <c r="D123" s="4">
        <f t="shared" si="6"/>
        <v>10</v>
      </c>
      <c r="E123" s="47">
        <v>114</v>
      </c>
      <c r="F123" s="57">
        <f ca="1">Proforma!$C$4*SUM('Punto de Medida'!B123:D123)/SUM('Punto de Medida'!$B$8:$D$8)</f>
        <v>3173.2374111628842</v>
      </c>
      <c r="G123" s="57">
        <f>CMG!E116</f>
        <v>0</v>
      </c>
      <c r="H123" s="20">
        <f t="shared" ca="1" si="7"/>
        <v>0</v>
      </c>
    </row>
    <row r="124" spans="1:8" x14ac:dyDescent="0.2">
      <c r="A124" s="46">
        <f t="shared" si="8"/>
        <v>44474</v>
      </c>
      <c r="B124" s="4">
        <f t="shared" si="9"/>
        <v>19</v>
      </c>
      <c r="C124" s="4">
        <f t="shared" si="5"/>
        <v>2021</v>
      </c>
      <c r="D124" s="4">
        <f t="shared" si="6"/>
        <v>10</v>
      </c>
      <c r="E124" s="47">
        <v>115</v>
      </c>
      <c r="F124" s="57">
        <f ca="1">Proforma!$C$4*SUM('Punto de Medida'!B124:D124)/SUM('Punto de Medida'!$B$8:$D$8)</f>
        <v>3825.926355366129</v>
      </c>
      <c r="G124" s="57">
        <f>CMG!E117</f>
        <v>27.187899999999999</v>
      </c>
      <c r="H124" s="20">
        <f t="shared" ca="1" si="7"/>
        <v>104018.90315705877</v>
      </c>
    </row>
    <row r="125" spans="1:8" x14ac:dyDescent="0.2">
      <c r="A125" s="46">
        <f t="shared" si="8"/>
        <v>44474</v>
      </c>
      <c r="B125" s="4">
        <f t="shared" si="9"/>
        <v>20</v>
      </c>
      <c r="C125" s="4">
        <f t="shared" si="5"/>
        <v>2021</v>
      </c>
      <c r="D125" s="4">
        <f t="shared" si="6"/>
        <v>10</v>
      </c>
      <c r="E125" s="47">
        <v>116</v>
      </c>
      <c r="F125" s="57">
        <f ca="1">Proforma!$C$4*SUM('Punto de Medida'!B125:D125)/SUM('Punto de Medida'!$B$8:$D$8)</f>
        <v>3412.1132447437153</v>
      </c>
      <c r="G125" s="57">
        <f>CMG!E118</f>
        <v>49.873959999999997</v>
      </c>
      <c r="H125" s="20">
        <f t="shared" ca="1" si="7"/>
        <v>170175.59948381825</v>
      </c>
    </row>
    <row r="126" spans="1:8" x14ac:dyDescent="0.2">
      <c r="A126" s="46">
        <f t="shared" si="8"/>
        <v>44474</v>
      </c>
      <c r="B126" s="4">
        <f t="shared" si="9"/>
        <v>21</v>
      </c>
      <c r="C126" s="4">
        <f t="shared" si="5"/>
        <v>2021</v>
      </c>
      <c r="D126" s="4">
        <f t="shared" si="6"/>
        <v>10</v>
      </c>
      <c r="E126" s="47">
        <v>117</v>
      </c>
      <c r="F126" s="57">
        <f ca="1">Proforma!$C$4*SUM('Punto de Medida'!B126:D126)/SUM('Punto de Medida'!$B$8:$D$8)</f>
        <v>3861.7462421233677</v>
      </c>
      <c r="G126" s="57">
        <f>CMG!E119</f>
        <v>49.873959999999997</v>
      </c>
      <c r="H126" s="20">
        <f t="shared" ca="1" si="7"/>
        <v>192600.57760981115</v>
      </c>
    </row>
    <row r="127" spans="1:8" x14ac:dyDescent="0.2">
      <c r="A127" s="46">
        <f t="shared" si="8"/>
        <v>44474</v>
      </c>
      <c r="B127" s="4">
        <f t="shared" si="9"/>
        <v>22</v>
      </c>
      <c r="C127" s="4">
        <f t="shared" si="5"/>
        <v>2021</v>
      </c>
      <c r="D127" s="4">
        <f t="shared" si="6"/>
        <v>10</v>
      </c>
      <c r="E127" s="47">
        <v>118</v>
      </c>
      <c r="F127" s="57">
        <f ca="1">Proforma!$C$4*SUM('Punto de Medida'!B127:D127)/SUM('Punto de Medida'!$B$8:$D$8)</f>
        <v>3669.0782067094683</v>
      </c>
      <c r="G127" s="57">
        <f>CMG!E120</f>
        <v>49.873959999999997</v>
      </c>
      <c r="H127" s="20">
        <f t="shared" ca="1" si="7"/>
        <v>182991.45971829974</v>
      </c>
    </row>
    <row r="128" spans="1:8" x14ac:dyDescent="0.2">
      <c r="A128" s="46">
        <f t="shared" si="8"/>
        <v>44474</v>
      </c>
      <c r="B128" s="4">
        <f t="shared" si="9"/>
        <v>23</v>
      </c>
      <c r="C128" s="4">
        <f t="shared" si="5"/>
        <v>2021</v>
      </c>
      <c r="D128" s="4">
        <f t="shared" si="6"/>
        <v>10</v>
      </c>
      <c r="E128" s="47">
        <v>119</v>
      </c>
      <c r="F128" s="57">
        <f ca="1">Proforma!$C$4*SUM('Punto de Medida'!B128:D128)/SUM('Punto de Medida'!$B$8:$D$8)</f>
        <v>2095.6056057551887</v>
      </c>
      <c r="G128" s="57">
        <f>CMG!E121</f>
        <v>49.873959999999997</v>
      </c>
      <c r="H128" s="20">
        <f t="shared" ca="1" si="7"/>
        <v>104516.15015721004</v>
      </c>
    </row>
    <row r="129" spans="1:8" x14ac:dyDescent="0.2">
      <c r="A129" s="46">
        <f t="shared" si="8"/>
        <v>44474</v>
      </c>
      <c r="B129" s="4">
        <f t="shared" si="9"/>
        <v>24</v>
      </c>
      <c r="C129" s="4">
        <f t="shared" si="5"/>
        <v>2021</v>
      </c>
      <c r="D129" s="4">
        <f t="shared" si="6"/>
        <v>10</v>
      </c>
      <c r="E129" s="47">
        <v>120</v>
      </c>
      <c r="F129" s="57">
        <f ca="1">Proforma!$C$4*SUM('Punto de Medida'!B129:D129)/SUM('Punto de Medida'!$B$8:$D$8)</f>
        <v>1715.0909219705566</v>
      </c>
      <c r="G129" s="57">
        <f>CMG!E122</f>
        <v>49.873959999999997</v>
      </c>
      <c r="H129" s="20">
        <f t="shared" ca="1" si="7"/>
        <v>85538.37603872265</v>
      </c>
    </row>
    <row r="130" spans="1:8" x14ac:dyDescent="0.2">
      <c r="A130" s="46">
        <f t="shared" si="8"/>
        <v>44475</v>
      </c>
      <c r="B130" s="4">
        <f t="shared" si="9"/>
        <v>1</v>
      </c>
      <c r="C130" s="4">
        <f t="shared" si="5"/>
        <v>2021</v>
      </c>
      <c r="D130" s="4">
        <f t="shared" si="6"/>
        <v>10</v>
      </c>
      <c r="E130" s="47">
        <v>121</v>
      </c>
      <c r="F130" s="57">
        <f ca="1">Proforma!$C$4*SUM('Punto de Medida'!B130:D130)/SUM('Punto de Medida'!$B$8:$D$8)</f>
        <v>1881.1935381538849</v>
      </c>
      <c r="G130" s="57">
        <f>CMG!E123</f>
        <v>140.45857000000001</v>
      </c>
      <c r="H130" s="20">
        <f t="shared" ca="1" si="7"/>
        <v>264229.75426233513</v>
      </c>
    </row>
    <row r="131" spans="1:8" x14ac:dyDescent="0.2">
      <c r="A131" s="46">
        <f t="shared" si="8"/>
        <v>44475</v>
      </c>
      <c r="B131" s="4">
        <f t="shared" si="9"/>
        <v>2</v>
      </c>
      <c r="C131" s="4">
        <f t="shared" si="5"/>
        <v>2021</v>
      </c>
      <c r="D131" s="4">
        <f t="shared" si="6"/>
        <v>10</v>
      </c>
      <c r="E131" s="47">
        <v>122</v>
      </c>
      <c r="F131" s="57">
        <f ca="1">Proforma!$C$4*SUM('Punto de Medida'!B131:D131)/SUM('Punto de Medida'!$B$8:$D$8)</f>
        <v>1585.2225489638486</v>
      </c>
      <c r="G131" s="57">
        <f>CMG!E124</f>
        <v>158.35739000000001</v>
      </c>
      <c r="H131" s="20">
        <f t="shared" ca="1" si="7"/>
        <v>251031.70542306229</v>
      </c>
    </row>
    <row r="132" spans="1:8" x14ac:dyDescent="0.2">
      <c r="A132" s="46">
        <f t="shared" si="8"/>
        <v>44475</v>
      </c>
      <c r="B132" s="4">
        <f t="shared" si="9"/>
        <v>3</v>
      </c>
      <c r="C132" s="4">
        <f t="shared" si="5"/>
        <v>2021</v>
      </c>
      <c r="D132" s="4">
        <f t="shared" si="6"/>
        <v>10</v>
      </c>
      <c r="E132" s="47">
        <v>123</v>
      </c>
      <c r="F132" s="57">
        <f ca="1">Proforma!$C$4*SUM('Punto de Medida'!B132:D132)/SUM('Punto de Medida'!$B$8:$D$8)</f>
        <v>1007.7801212257071</v>
      </c>
      <c r="G132" s="57">
        <f>CMG!E125</f>
        <v>156.7859</v>
      </c>
      <c r="H132" s="20">
        <f t="shared" ca="1" si="7"/>
        <v>158005.71330848159</v>
      </c>
    </row>
    <row r="133" spans="1:8" x14ac:dyDescent="0.2">
      <c r="A133" s="46">
        <f t="shared" si="8"/>
        <v>44475</v>
      </c>
      <c r="B133" s="4">
        <f t="shared" si="9"/>
        <v>4</v>
      </c>
      <c r="C133" s="4">
        <f t="shared" si="5"/>
        <v>2021</v>
      </c>
      <c r="D133" s="4">
        <f t="shared" si="6"/>
        <v>10</v>
      </c>
      <c r="E133" s="47">
        <v>124</v>
      </c>
      <c r="F133" s="57">
        <f ca="1">Proforma!$C$4*SUM('Punto de Medida'!B133:D133)/SUM('Punto de Medida'!$B$8:$D$8)</f>
        <v>974.97954930996593</v>
      </c>
      <c r="G133" s="57">
        <f>CMG!E126</f>
        <v>156.7859</v>
      </c>
      <c r="H133" s="20">
        <f t="shared" ca="1" si="7"/>
        <v>152863.04612015738</v>
      </c>
    </row>
    <row r="134" spans="1:8" x14ac:dyDescent="0.2">
      <c r="A134" s="46">
        <f t="shared" si="8"/>
        <v>44475</v>
      </c>
      <c r="B134" s="4">
        <f t="shared" si="9"/>
        <v>5</v>
      </c>
      <c r="C134" s="4">
        <f t="shared" si="5"/>
        <v>2021</v>
      </c>
      <c r="D134" s="4">
        <f t="shared" si="6"/>
        <v>10</v>
      </c>
      <c r="E134" s="47">
        <v>125</v>
      </c>
      <c r="F134" s="57">
        <f ca="1">Proforma!$C$4*SUM('Punto de Medida'!B134:D134)/SUM('Punto de Medida'!$B$8:$D$8)</f>
        <v>1049.5364067051423</v>
      </c>
      <c r="G134" s="57">
        <f>CMG!E127</f>
        <v>156.7859</v>
      </c>
      <c r="H134" s="20">
        <f t="shared" ca="1" si="7"/>
        <v>164552.51010803177</v>
      </c>
    </row>
    <row r="135" spans="1:8" x14ac:dyDescent="0.2">
      <c r="A135" s="46">
        <f t="shared" si="8"/>
        <v>44475</v>
      </c>
      <c r="B135" s="4">
        <f t="shared" si="9"/>
        <v>6</v>
      </c>
      <c r="C135" s="4">
        <f t="shared" si="5"/>
        <v>2021</v>
      </c>
      <c r="D135" s="4">
        <f t="shared" si="6"/>
        <v>10</v>
      </c>
      <c r="E135" s="47">
        <v>126</v>
      </c>
      <c r="F135" s="57">
        <f ca="1">Proforma!$C$4*SUM('Punto de Medida'!B135:D135)/SUM('Punto de Medida'!$B$8:$D$8)</f>
        <v>992.23313397794152</v>
      </c>
      <c r="G135" s="57">
        <f>CMG!E128</f>
        <v>156.7859</v>
      </c>
      <c r="H135" s="20">
        <f t="shared" ca="1" si="7"/>
        <v>155568.16492055214</v>
      </c>
    </row>
    <row r="136" spans="1:8" x14ac:dyDescent="0.2">
      <c r="A136" s="46">
        <f t="shared" si="8"/>
        <v>44475</v>
      </c>
      <c r="B136" s="4">
        <f t="shared" si="9"/>
        <v>7</v>
      </c>
      <c r="C136" s="4">
        <f t="shared" si="5"/>
        <v>2021</v>
      </c>
      <c r="D136" s="4">
        <f t="shared" si="6"/>
        <v>10</v>
      </c>
      <c r="E136" s="47">
        <v>127</v>
      </c>
      <c r="F136" s="57">
        <f ca="1">Proforma!$C$4*SUM('Punto de Medida'!B136:D136)/SUM('Punto de Medida'!$B$8:$D$8)</f>
        <v>991.12403884982712</v>
      </c>
      <c r="G136" s="57">
        <f>CMG!E129</f>
        <v>162.88649000000001</v>
      </c>
      <c r="H136" s="20">
        <f t="shared" ca="1" si="7"/>
        <v>161440.71584287198</v>
      </c>
    </row>
    <row r="137" spans="1:8" x14ac:dyDescent="0.2">
      <c r="A137" s="46">
        <f t="shared" si="8"/>
        <v>44475</v>
      </c>
      <c r="B137" s="4">
        <f t="shared" si="9"/>
        <v>8</v>
      </c>
      <c r="C137" s="4">
        <f t="shared" si="5"/>
        <v>2021</v>
      </c>
      <c r="D137" s="4">
        <f t="shared" si="6"/>
        <v>10</v>
      </c>
      <c r="E137" s="47">
        <v>128</v>
      </c>
      <c r="F137" s="57">
        <f ca="1">Proforma!$C$4*SUM('Punto de Medida'!B137:D137)/SUM('Punto de Medida'!$B$8:$D$8)</f>
        <v>911.61788628035777</v>
      </c>
      <c r="G137" s="57">
        <f>CMG!E130</f>
        <v>168.60024999999999</v>
      </c>
      <c r="H137" s="20">
        <f t="shared" ca="1" si="7"/>
        <v>153699.00353133987</v>
      </c>
    </row>
    <row r="138" spans="1:8" x14ac:dyDescent="0.2">
      <c r="A138" s="46">
        <f t="shared" si="8"/>
        <v>44475</v>
      </c>
      <c r="B138" s="4">
        <f t="shared" si="9"/>
        <v>9</v>
      </c>
      <c r="C138" s="4">
        <f t="shared" ref="C138:C201" si="10">YEAR(A138)</f>
        <v>2021</v>
      </c>
      <c r="D138" s="4">
        <f t="shared" ref="D138:D201" si="11">MONTH(A138)</f>
        <v>10</v>
      </c>
      <c r="E138" s="47">
        <v>129</v>
      </c>
      <c r="F138" s="57">
        <f ca="1">Proforma!$C$4*SUM('Punto de Medida'!B138:D138)/SUM('Punto de Medida'!$B$8:$D$8)</f>
        <v>777.20193165125579</v>
      </c>
      <c r="G138" s="57">
        <f>CMG!E131</f>
        <v>110.82599</v>
      </c>
      <c r="H138" s="20">
        <f t="shared" ca="1" si="7"/>
        <v>86134.173505162762</v>
      </c>
    </row>
    <row r="139" spans="1:8" x14ac:dyDescent="0.2">
      <c r="A139" s="46">
        <f t="shared" si="8"/>
        <v>44475</v>
      </c>
      <c r="B139" s="4">
        <f t="shared" si="9"/>
        <v>10</v>
      </c>
      <c r="C139" s="4">
        <f t="shared" si="10"/>
        <v>2021</v>
      </c>
      <c r="D139" s="4">
        <f t="shared" si="11"/>
        <v>10</v>
      </c>
      <c r="E139" s="47">
        <v>130</v>
      </c>
      <c r="F139" s="57">
        <f ca="1">Proforma!$C$4*SUM('Punto de Medida'!B139:D139)/SUM('Punto de Medida'!$B$8:$D$8)</f>
        <v>766.29995159575799</v>
      </c>
      <c r="G139" s="57">
        <f>CMG!E132</f>
        <v>51.238489999999999</v>
      </c>
      <c r="H139" s="20">
        <f t="shared" ref="H139:H202" ca="1" si="12">F139*G139</f>
        <v>39264.052406839728</v>
      </c>
    </row>
    <row r="140" spans="1:8" x14ac:dyDescent="0.2">
      <c r="A140" s="46">
        <f t="shared" ref="A140:A203" si="13">IF(B139=24,A139+1,A139)</f>
        <v>44475</v>
      </c>
      <c r="B140" s="4">
        <f t="shared" ref="B140:B203" si="14">IF(B139=24,1,B139+1)</f>
        <v>11</v>
      </c>
      <c r="C140" s="4">
        <f t="shared" si="10"/>
        <v>2021</v>
      </c>
      <c r="D140" s="4">
        <f t="shared" si="11"/>
        <v>10</v>
      </c>
      <c r="E140" s="47">
        <v>131</v>
      </c>
      <c r="F140" s="57">
        <f ca="1">Proforma!$C$4*SUM('Punto de Medida'!B140:D140)/SUM('Punto de Medida'!$B$8:$D$8)</f>
        <v>410.4526874053654</v>
      </c>
      <c r="G140" s="57">
        <f>CMG!E133</f>
        <v>144.28655000000001</v>
      </c>
      <c r="H140" s="20">
        <f t="shared" ca="1" si="12"/>
        <v>59222.802203948624</v>
      </c>
    </row>
    <row r="141" spans="1:8" x14ac:dyDescent="0.2">
      <c r="A141" s="46">
        <f t="shared" si="13"/>
        <v>44475</v>
      </c>
      <c r="B141" s="4">
        <f t="shared" si="14"/>
        <v>12</v>
      </c>
      <c r="C141" s="4">
        <f t="shared" si="10"/>
        <v>2021</v>
      </c>
      <c r="D141" s="4">
        <f t="shared" si="11"/>
        <v>10</v>
      </c>
      <c r="E141" s="47">
        <v>132</v>
      </c>
      <c r="F141" s="57">
        <f ca="1">Proforma!$C$4*SUM('Punto de Medida'!B141:D141)/SUM('Punto de Medida'!$B$8:$D$8)</f>
        <v>436.75081924687237</v>
      </c>
      <c r="G141" s="57">
        <f>CMG!E134</f>
        <v>168.45518999999999</v>
      </c>
      <c r="H141" s="20">
        <f t="shared" ca="1" si="12"/>
        <v>73572.942238887539</v>
      </c>
    </row>
    <row r="142" spans="1:8" x14ac:dyDescent="0.2">
      <c r="A142" s="46">
        <f t="shared" si="13"/>
        <v>44475</v>
      </c>
      <c r="B142" s="4">
        <f t="shared" si="14"/>
        <v>13</v>
      </c>
      <c r="C142" s="4">
        <f t="shared" si="10"/>
        <v>2021</v>
      </c>
      <c r="D142" s="4">
        <f t="shared" si="11"/>
        <v>10</v>
      </c>
      <c r="E142" s="47">
        <v>133</v>
      </c>
      <c r="F142" s="57">
        <f ca="1">Proforma!$C$4*SUM('Punto de Medida'!B142:D142)/SUM('Punto de Medida'!$B$8:$D$8)</f>
        <v>535.62278647136532</v>
      </c>
      <c r="G142" s="57">
        <f>CMG!E135</f>
        <v>168.45518999999999</v>
      </c>
      <c r="H142" s="20">
        <f t="shared" ca="1" si="12"/>
        <v>90228.438263363263</v>
      </c>
    </row>
    <row r="143" spans="1:8" x14ac:dyDescent="0.2">
      <c r="A143" s="46">
        <f t="shared" si="13"/>
        <v>44475</v>
      </c>
      <c r="B143" s="4">
        <f t="shared" si="14"/>
        <v>14</v>
      </c>
      <c r="C143" s="4">
        <f t="shared" si="10"/>
        <v>2021</v>
      </c>
      <c r="D143" s="4">
        <f t="shared" si="11"/>
        <v>10</v>
      </c>
      <c r="E143" s="47">
        <v>134</v>
      </c>
      <c r="F143" s="57">
        <f ca="1">Proforma!$C$4*SUM('Punto de Medida'!B143:D143)/SUM('Punto de Medida'!$B$8:$D$8)</f>
        <v>1025.9531028280035</v>
      </c>
      <c r="G143" s="57">
        <f>CMG!E136</f>
        <v>168.45518999999999</v>
      </c>
      <c r="H143" s="20">
        <f t="shared" ca="1" si="12"/>
        <v>172827.12486798083</v>
      </c>
    </row>
    <row r="144" spans="1:8" x14ac:dyDescent="0.2">
      <c r="A144" s="46">
        <f t="shared" si="13"/>
        <v>44475</v>
      </c>
      <c r="B144" s="4">
        <f t="shared" si="14"/>
        <v>15</v>
      </c>
      <c r="C144" s="4">
        <f t="shared" si="10"/>
        <v>2021</v>
      </c>
      <c r="D144" s="4">
        <f t="shared" si="11"/>
        <v>10</v>
      </c>
      <c r="E144" s="47">
        <v>135</v>
      </c>
      <c r="F144" s="57">
        <f ca="1">Proforma!$C$4*SUM('Punto de Medida'!B144:D144)/SUM('Punto de Medida'!$B$8:$D$8)</f>
        <v>1187.0658260797165</v>
      </c>
      <c r="G144" s="57">
        <f>CMG!E137</f>
        <v>162.41101</v>
      </c>
      <c r="H144" s="20">
        <f t="shared" ca="1" si="12"/>
        <v>192792.55975009111</v>
      </c>
    </row>
    <row r="145" spans="1:8" x14ac:dyDescent="0.2">
      <c r="A145" s="46">
        <f t="shared" si="13"/>
        <v>44475</v>
      </c>
      <c r="B145" s="4">
        <f t="shared" si="14"/>
        <v>16</v>
      </c>
      <c r="C145" s="4">
        <f t="shared" si="10"/>
        <v>2021</v>
      </c>
      <c r="D145" s="4">
        <f t="shared" si="11"/>
        <v>10</v>
      </c>
      <c r="E145" s="47">
        <v>136</v>
      </c>
      <c r="F145" s="57">
        <f ca="1">Proforma!$C$4*SUM('Punto de Medida'!B145:D145)/SUM('Punto de Medida'!$B$8:$D$8)</f>
        <v>1548.837004392476</v>
      </c>
      <c r="G145" s="57">
        <f>CMG!E138</f>
        <v>168.45518999999999</v>
      </c>
      <c r="H145" s="20">
        <f t="shared" ca="1" si="12"/>
        <v>260909.63185396537</v>
      </c>
    </row>
    <row r="146" spans="1:8" x14ac:dyDescent="0.2">
      <c r="A146" s="46">
        <f t="shared" si="13"/>
        <v>44475</v>
      </c>
      <c r="B146" s="4">
        <f t="shared" si="14"/>
        <v>17</v>
      </c>
      <c r="C146" s="4">
        <f t="shared" si="10"/>
        <v>2021</v>
      </c>
      <c r="D146" s="4">
        <f t="shared" si="11"/>
        <v>10</v>
      </c>
      <c r="E146" s="47">
        <v>137</v>
      </c>
      <c r="F146" s="57">
        <f ca="1">Proforma!$C$4*SUM('Punto de Medida'!B146:D146)/SUM('Punto de Medida'!$B$8:$D$8)</f>
        <v>2157.9130206839118</v>
      </c>
      <c r="G146" s="57">
        <f>CMG!E139</f>
        <v>168.45518999999999</v>
      </c>
      <c r="H146" s="20">
        <f t="shared" ca="1" si="12"/>
        <v>363511.64790278225</v>
      </c>
    </row>
    <row r="147" spans="1:8" x14ac:dyDescent="0.2">
      <c r="A147" s="46">
        <f t="shared" si="13"/>
        <v>44475</v>
      </c>
      <c r="B147" s="4">
        <f t="shared" si="14"/>
        <v>18</v>
      </c>
      <c r="C147" s="4">
        <f t="shared" si="10"/>
        <v>2021</v>
      </c>
      <c r="D147" s="4">
        <f t="shared" si="11"/>
        <v>10</v>
      </c>
      <c r="E147" s="47">
        <v>138</v>
      </c>
      <c r="F147" s="57">
        <f ca="1">Proforma!$C$4*SUM('Punto de Medida'!B147:D147)/SUM('Punto de Medida'!$B$8:$D$8)</f>
        <v>2020.942275661788</v>
      </c>
      <c r="G147" s="57">
        <f>CMG!E140</f>
        <v>168.45518999999999</v>
      </c>
      <c r="H147" s="20">
        <f t="shared" ca="1" si="12"/>
        <v>340438.21502563887</v>
      </c>
    </row>
    <row r="148" spans="1:8" x14ac:dyDescent="0.2">
      <c r="A148" s="46">
        <f t="shared" si="13"/>
        <v>44475</v>
      </c>
      <c r="B148" s="4">
        <f t="shared" si="14"/>
        <v>19</v>
      </c>
      <c r="C148" s="4">
        <f t="shared" si="10"/>
        <v>2021</v>
      </c>
      <c r="D148" s="4">
        <f t="shared" si="11"/>
        <v>10</v>
      </c>
      <c r="E148" s="47">
        <v>139</v>
      </c>
      <c r="F148" s="57">
        <f ca="1">Proforma!$C$4*SUM('Punto de Medida'!B148:D148)/SUM('Punto de Medida'!$B$8:$D$8)</f>
        <v>1690.0822105987565</v>
      </c>
      <c r="G148" s="57">
        <f>CMG!E141</f>
        <v>168.65665999999999</v>
      </c>
      <c r="H148" s="20">
        <f t="shared" ca="1" si="12"/>
        <v>285043.62076500285</v>
      </c>
    </row>
    <row r="149" spans="1:8" x14ac:dyDescent="0.2">
      <c r="A149" s="46">
        <f t="shared" si="13"/>
        <v>44475</v>
      </c>
      <c r="B149" s="4">
        <f t="shared" si="14"/>
        <v>20</v>
      </c>
      <c r="C149" s="4">
        <f t="shared" si="10"/>
        <v>2021</v>
      </c>
      <c r="D149" s="4">
        <f t="shared" si="11"/>
        <v>10</v>
      </c>
      <c r="E149" s="47">
        <v>140</v>
      </c>
      <c r="F149" s="57">
        <f ca="1">Proforma!$C$4*SUM('Punto de Medida'!B149:D149)/SUM('Punto de Medida'!$B$8:$D$8)</f>
        <v>1187.5961835505511</v>
      </c>
      <c r="G149" s="57">
        <f>CMG!E142</f>
        <v>168.65665999999999</v>
      </c>
      <c r="H149" s="20">
        <f t="shared" ca="1" si="12"/>
        <v>200296.00574638287</v>
      </c>
    </row>
    <row r="150" spans="1:8" x14ac:dyDescent="0.2">
      <c r="A150" s="46">
        <f t="shared" si="13"/>
        <v>44475</v>
      </c>
      <c r="B150" s="4">
        <f t="shared" si="14"/>
        <v>21</v>
      </c>
      <c r="C150" s="4">
        <f t="shared" si="10"/>
        <v>2021</v>
      </c>
      <c r="D150" s="4">
        <f t="shared" si="11"/>
        <v>10</v>
      </c>
      <c r="E150" s="47">
        <v>141</v>
      </c>
      <c r="F150" s="57">
        <f ca="1">Proforma!$C$4*SUM('Punto de Medida'!B150:D150)/SUM('Punto de Medida'!$B$8:$D$8)</f>
        <v>1225.2607229803591</v>
      </c>
      <c r="G150" s="57">
        <f>CMG!E143</f>
        <v>168.65665999999999</v>
      </c>
      <c r="H150" s="20">
        <f t="shared" ca="1" si="12"/>
        <v>206648.3811670526</v>
      </c>
    </row>
    <row r="151" spans="1:8" x14ac:dyDescent="0.2">
      <c r="A151" s="46">
        <f t="shared" si="13"/>
        <v>44475</v>
      </c>
      <c r="B151" s="4">
        <f t="shared" si="14"/>
        <v>22</v>
      </c>
      <c r="C151" s="4">
        <f t="shared" si="10"/>
        <v>2021</v>
      </c>
      <c r="D151" s="4">
        <f t="shared" si="11"/>
        <v>10</v>
      </c>
      <c r="E151" s="47">
        <v>142</v>
      </c>
      <c r="F151" s="57">
        <f ca="1">Proforma!$C$4*SUM('Punto de Medida'!B151:D151)/SUM('Punto de Medida'!$B$8:$D$8)</f>
        <v>1512.8954320603927</v>
      </c>
      <c r="G151" s="57">
        <f>CMG!E144</f>
        <v>168.65665999999999</v>
      </c>
      <c r="H151" s="20">
        <f t="shared" ca="1" si="12"/>
        <v>255159.89050056273</v>
      </c>
    </row>
    <row r="152" spans="1:8" x14ac:dyDescent="0.2">
      <c r="A152" s="46">
        <f t="shared" si="13"/>
        <v>44475</v>
      </c>
      <c r="B152" s="4">
        <f t="shared" si="14"/>
        <v>23</v>
      </c>
      <c r="C152" s="4">
        <f t="shared" si="10"/>
        <v>2021</v>
      </c>
      <c r="D152" s="4">
        <f t="shared" si="11"/>
        <v>10</v>
      </c>
      <c r="E152" s="47">
        <v>143</v>
      </c>
      <c r="F152" s="57">
        <f ca="1">Proforma!$C$4*SUM('Punto de Medida'!B152:D152)/SUM('Punto de Medida'!$B$8:$D$8)</f>
        <v>2004.5624158305091</v>
      </c>
      <c r="G152" s="57">
        <f>CMG!E145</f>
        <v>168.65665999999999</v>
      </c>
      <c r="H152" s="20">
        <f t="shared" ca="1" si="12"/>
        <v>338082.80181550473</v>
      </c>
    </row>
    <row r="153" spans="1:8" x14ac:dyDescent="0.2">
      <c r="A153" s="46">
        <f t="shared" si="13"/>
        <v>44475</v>
      </c>
      <c r="B153" s="4">
        <f t="shared" si="14"/>
        <v>24</v>
      </c>
      <c r="C153" s="4">
        <f t="shared" si="10"/>
        <v>2021</v>
      </c>
      <c r="D153" s="4">
        <f t="shared" si="11"/>
        <v>10</v>
      </c>
      <c r="E153" s="47">
        <v>144</v>
      </c>
      <c r="F153" s="57">
        <f ca="1">Proforma!$C$4*SUM('Punto de Medida'!B153:D153)/SUM('Punto de Medida'!$B$8:$D$8)</f>
        <v>1975.7330641079775</v>
      </c>
      <c r="G153" s="57">
        <f>CMG!E146</f>
        <v>168.65665999999999</v>
      </c>
      <c r="H153" s="20">
        <f t="shared" ca="1" si="12"/>
        <v>333220.53964401735</v>
      </c>
    </row>
    <row r="154" spans="1:8" x14ac:dyDescent="0.2">
      <c r="A154" s="46">
        <f t="shared" si="13"/>
        <v>44476</v>
      </c>
      <c r="B154" s="4">
        <f t="shared" si="14"/>
        <v>1</v>
      </c>
      <c r="C154" s="4">
        <f t="shared" si="10"/>
        <v>2021</v>
      </c>
      <c r="D154" s="4">
        <f t="shared" si="11"/>
        <v>10</v>
      </c>
      <c r="E154" s="47">
        <v>145</v>
      </c>
      <c r="F154" s="57">
        <f ca="1">Proforma!$C$4*SUM('Punto de Medida'!B154:D154)/SUM('Punto de Medida'!$B$8:$D$8)</f>
        <v>2070.3681872289112</v>
      </c>
      <c r="G154" s="57">
        <f>CMG!E147</f>
        <v>169.59190000000001</v>
      </c>
      <c r="H154" s="20">
        <f t="shared" ca="1" si="12"/>
        <v>351117.6745717068</v>
      </c>
    </row>
    <row r="155" spans="1:8" x14ac:dyDescent="0.2">
      <c r="A155" s="46">
        <f t="shared" si="13"/>
        <v>44476</v>
      </c>
      <c r="B155" s="4">
        <f t="shared" si="14"/>
        <v>2</v>
      </c>
      <c r="C155" s="4">
        <f t="shared" si="10"/>
        <v>2021</v>
      </c>
      <c r="D155" s="4">
        <f t="shared" si="11"/>
        <v>10</v>
      </c>
      <c r="E155" s="47">
        <v>146</v>
      </c>
      <c r="F155" s="57">
        <f ca="1">Proforma!$C$4*SUM('Punto de Medida'!B155:D155)/SUM('Punto de Medida'!$B$8:$D$8)</f>
        <v>2169.6118717494605</v>
      </c>
      <c r="G155" s="57">
        <f>CMG!E148</f>
        <v>169.59190000000001</v>
      </c>
      <c r="H155" s="20">
        <f t="shared" ca="1" si="12"/>
        <v>367948.59959254734</v>
      </c>
    </row>
    <row r="156" spans="1:8" x14ac:dyDescent="0.2">
      <c r="A156" s="46">
        <f t="shared" si="13"/>
        <v>44476</v>
      </c>
      <c r="B156" s="4">
        <f t="shared" si="14"/>
        <v>3</v>
      </c>
      <c r="C156" s="4">
        <f t="shared" si="10"/>
        <v>2021</v>
      </c>
      <c r="D156" s="4">
        <f t="shared" si="11"/>
        <v>10</v>
      </c>
      <c r="E156" s="47">
        <v>147</v>
      </c>
      <c r="F156" s="57">
        <f ca="1">Proforma!$C$4*SUM('Punto de Medida'!B156:D156)/SUM('Punto de Medida'!$B$8:$D$8)</f>
        <v>2144.9577895123653</v>
      </c>
      <c r="G156" s="57">
        <f>CMG!E149</f>
        <v>152.7389</v>
      </c>
      <c r="H156" s="20">
        <f t="shared" ca="1" si="12"/>
        <v>327618.49331655022</v>
      </c>
    </row>
    <row r="157" spans="1:8" x14ac:dyDescent="0.2">
      <c r="A157" s="46">
        <f t="shared" si="13"/>
        <v>44476</v>
      </c>
      <c r="B157" s="4">
        <f t="shared" si="14"/>
        <v>4</v>
      </c>
      <c r="C157" s="4">
        <f t="shared" si="10"/>
        <v>2021</v>
      </c>
      <c r="D157" s="4">
        <f t="shared" si="11"/>
        <v>10</v>
      </c>
      <c r="E157" s="47">
        <v>148</v>
      </c>
      <c r="F157" s="57">
        <f ca="1">Proforma!$C$4*SUM('Punto de Medida'!B157:D157)/SUM('Punto de Medida'!$B$8:$D$8)</f>
        <v>1751.2878601920561</v>
      </c>
      <c r="G157" s="57">
        <f>CMG!E150</f>
        <v>139.54185000000001</v>
      </c>
      <c r="H157" s="20">
        <f t="shared" ca="1" si="12"/>
        <v>244377.94789374087</v>
      </c>
    </row>
    <row r="158" spans="1:8" x14ac:dyDescent="0.2">
      <c r="A158" s="46">
        <f t="shared" si="13"/>
        <v>44476</v>
      </c>
      <c r="B158" s="4">
        <f t="shared" si="14"/>
        <v>5</v>
      </c>
      <c r="C158" s="4">
        <f t="shared" si="10"/>
        <v>2021</v>
      </c>
      <c r="D158" s="4">
        <f t="shared" si="11"/>
        <v>10</v>
      </c>
      <c r="E158" s="47">
        <v>149</v>
      </c>
      <c r="F158" s="57">
        <f ca="1">Proforma!$C$4*SUM('Punto de Medida'!B158:D158)/SUM('Punto de Medida'!$B$8:$D$8)</f>
        <v>1951.2901443710678</v>
      </c>
      <c r="G158" s="57">
        <f>CMG!E151</f>
        <v>139.54185000000001</v>
      </c>
      <c r="H158" s="20">
        <f t="shared" ca="1" si="12"/>
        <v>272286.63663230592</v>
      </c>
    </row>
    <row r="159" spans="1:8" x14ac:dyDescent="0.2">
      <c r="A159" s="46">
        <f t="shared" si="13"/>
        <v>44476</v>
      </c>
      <c r="B159" s="4">
        <f t="shared" si="14"/>
        <v>6</v>
      </c>
      <c r="C159" s="4">
        <f t="shared" si="10"/>
        <v>2021</v>
      </c>
      <c r="D159" s="4">
        <f t="shared" si="11"/>
        <v>10</v>
      </c>
      <c r="E159" s="47">
        <v>150</v>
      </c>
      <c r="F159" s="57">
        <f ca="1">Proforma!$C$4*SUM('Punto de Medida'!B159:D159)/SUM('Punto de Medida'!$B$8:$D$8)</f>
        <v>2145.5601965758706</v>
      </c>
      <c r="G159" s="57">
        <f>CMG!E152</f>
        <v>152.13093000000001</v>
      </c>
      <c r="H159" s="20">
        <f t="shared" ca="1" si="12"/>
        <v>326406.06807607005</v>
      </c>
    </row>
    <row r="160" spans="1:8" x14ac:dyDescent="0.2">
      <c r="A160" s="46">
        <f t="shared" si="13"/>
        <v>44476</v>
      </c>
      <c r="B160" s="4">
        <f t="shared" si="14"/>
        <v>7</v>
      </c>
      <c r="C160" s="4">
        <f t="shared" si="10"/>
        <v>2021</v>
      </c>
      <c r="D160" s="4">
        <f t="shared" si="11"/>
        <v>10</v>
      </c>
      <c r="E160" s="47">
        <v>151</v>
      </c>
      <c r="F160" s="57">
        <f ca="1">Proforma!$C$4*SUM('Punto de Medida'!B160:D160)/SUM('Punto de Medida'!$B$8:$D$8)</f>
        <v>2618.8190996149474</v>
      </c>
      <c r="G160" s="57">
        <f>CMG!E153</f>
        <v>157.10820000000001</v>
      </c>
      <c r="H160" s="20">
        <f t="shared" ca="1" si="12"/>
        <v>411437.95486612513</v>
      </c>
    </row>
    <row r="161" spans="1:8" x14ac:dyDescent="0.2">
      <c r="A161" s="46">
        <f t="shared" si="13"/>
        <v>44476</v>
      </c>
      <c r="B161" s="4">
        <f t="shared" si="14"/>
        <v>8</v>
      </c>
      <c r="C161" s="4">
        <f t="shared" si="10"/>
        <v>2021</v>
      </c>
      <c r="D161" s="4">
        <f t="shared" si="11"/>
        <v>10</v>
      </c>
      <c r="E161" s="47">
        <v>152</v>
      </c>
      <c r="F161" s="57">
        <f ca="1">Proforma!$C$4*SUM('Punto de Medida'!B161:D161)/SUM('Punto de Medida'!$B$8:$D$8)</f>
        <v>2898.7496068008695</v>
      </c>
      <c r="G161" s="57">
        <f>CMG!E154</f>
        <v>157.10820000000001</v>
      </c>
      <c r="H161" s="20">
        <f t="shared" ca="1" si="12"/>
        <v>455417.3329751924</v>
      </c>
    </row>
    <row r="162" spans="1:8" x14ac:dyDescent="0.2">
      <c r="A162" s="46">
        <f t="shared" si="13"/>
        <v>44476</v>
      </c>
      <c r="B162" s="4">
        <f t="shared" si="14"/>
        <v>9</v>
      </c>
      <c r="C162" s="4">
        <f t="shared" si="10"/>
        <v>2021</v>
      </c>
      <c r="D162" s="4">
        <f t="shared" si="11"/>
        <v>10</v>
      </c>
      <c r="E162" s="47">
        <v>153</v>
      </c>
      <c r="F162" s="57">
        <f ca="1">Proforma!$C$4*SUM('Punto de Medida'!B162:D162)/SUM('Punto de Medida'!$B$8:$D$8)</f>
        <v>2501.5389515579332</v>
      </c>
      <c r="G162" s="57">
        <f>CMG!E155</f>
        <v>170.66193000000001</v>
      </c>
      <c r="H162" s="20">
        <f t="shared" ca="1" si="12"/>
        <v>426917.4654430534</v>
      </c>
    </row>
    <row r="163" spans="1:8" x14ac:dyDescent="0.2">
      <c r="A163" s="46">
        <f t="shared" si="13"/>
        <v>44476</v>
      </c>
      <c r="B163" s="4">
        <f t="shared" si="14"/>
        <v>10</v>
      </c>
      <c r="C163" s="4">
        <f t="shared" si="10"/>
        <v>2021</v>
      </c>
      <c r="D163" s="4">
        <f t="shared" si="11"/>
        <v>10</v>
      </c>
      <c r="E163" s="47">
        <v>154</v>
      </c>
      <c r="F163" s="57">
        <f ca="1">Proforma!$C$4*SUM('Punto de Medida'!B163:D163)/SUM('Punto de Medida'!$B$8:$D$8)</f>
        <v>1523.1193497775046</v>
      </c>
      <c r="G163" s="57">
        <f>CMG!E156</f>
        <v>170.66193000000001</v>
      </c>
      <c r="H163" s="20">
        <f t="shared" ca="1" si="12"/>
        <v>259938.48785337401</v>
      </c>
    </row>
    <row r="164" spans="1:8" x14ac:dyDescent="0.2">
      <c r="A164" s="46">
        <f t="shared" si="13"/>
        <v>44476</v>
      </c>
      <c r="B164" s="4">
        <f t="shared" si="14"/>
        <v>11</v>
      </c>
      <c r="C164" s="4">
        <f t="shared" si="10"/>
        <v>2021</v>
      </c>
      <c r="D164" s="4">
        <f t="shared" si="11"/>
        <v>10</v>
      </c>
      <c r="E164" s="47">
        <v>155</v>
      </c>
      <c r="F164" s="57">
        <f ca="1">Proforma!$C$4*SUM('Punto de Medida'!B164:D164)/SUM('Punto de Medida'!$B$8:$D$8)</f>
        <v>1664.5639242657871</v>
      </c>
      <c r="G164" s="57">
        <f>CMG!E157</f>
        <v>170.66193000000001</v>
      </c>
      <c r="H164" s="20">
        <f t="shared" ca="1" si="12"/>
        <v>284077.69192357309</v>
      </c>
    </row>
    <row r="165" spans="1:8" x14ac:dyDescent="0.2">
      <c r="A165" s="46">
        <f t="shared" si="13"/>
        <v>44476</v>
      </c>
      <c r="B165" s="4">
        <f t="shared" si="14"/>
        <v>12</v>
      </c>
      <c r="C165" s="4">
        <f t="shared" si="10"/>
        <v>2021</v>
      </c>
      <c r="D165" s="4">
        <f t="shared" si="11"/>
        <v>10</v>
      </c>
      <c r="E165" s="47">
        <v>156</v>
      </c>
      <c r="F165" s="57">
        <f ca="1">Proforma!$C$4*SUM('Punto de Medida'!B165:D165)/SUM('Punto de Medida'!$B$8:$D$8)</f>
        <v>1517.3147746131453</v>
      </c>
      <c r="G165" s="57">
        <f>CMG!E158</f>
        <v>170.66193000000001</v>
      </c>
      <c r="H165" s="20">
        <f t="shared" ca="1" si="12"/>
        <v>258947.86785299442</v>
      </c>
    </row>
    <row r="166" spans="1:8" x14ac:dyDescent="0.2">
      <c r="A166" s="46">
        <f t="shared" si="13"/>
        <v>44476</v>
      </c>
      <c r="B166" s="4">
        <f t="shared" si="14"/>
        <v>13</v>
      </c>
      <c r="C166" s="4">
        <f t="shared" si="10"/>
        <v>2021</v>
      </c>
      <c r="D166" s="4">
        <f t="shared" si="11"/>
        <v>10</v>
      </c>
      <c r="E166" s="47">
        <v>157</v>
      </c>
      <c r="F166" s="57">
        <f ca="1">Proforma!$C$4*SUM('Punto de Medida'!B166:D166)/SUM('Punto de Medida'!$B$8:$D$8)</f>
        <v>914.42382532257011</v>
      </c>
      <c r="G166" s="57">
        <f>CMG!E159</f>
        <v>121.50533</v>
      </c>
      <c r="H166" s="20">
        <f t="shared" ca="1" si="12"/>
        <v>111107.36865568123</v>
      </c>
    </row>
    <row r="167" spans="1:8" x14ac:dyDescent="0.2">
      <c r="A167" s="46">
        <f t="shared" si="13"/>
        <v>44476</v>
      </c>
      <c r="B167" s="4">
        <f t="shared" si="14"/>
        <v>14</v>
      </c>
      <c r="C167" s="4">
        <f t="shared" si="10"/>
        <v>2021</v>
      </c>
      <c r="D167" s="4">
        <f t="shared" si="11"/>
        <v>10</v>
      </c>
      <c r="E167" s="47">
        <v>158</v>
      </c>
      <c r="F167" s="57">
        <f ca="1">Proforma!$C$4*SUM('Punto de Medida'!B167:D167)/SUM('Punto de Medida'!$B$8:$D$8)</f>
        <v>866.22523580967822</v>
      </c>
      <c r="G167" s="57">
        <f>CMG!E160</f>
        <v>36.040610000000001</v>
      </c>
      <c r="H167" s="20">
        <f t="shared" ca="1" si="12"/>
        <v>31219.285895974648</v>
      </c>
    </row>
    <row r="168" spans="1:8" x14ac:dyDescent="0.2">
      <c r="A168" s="46">
        <f t="shared" si="13"/>
        <v>44476</v>
      </c>
      <c r="B168" s="4">
        <f t="shared" si="14"/>
        <v>15</v>
      </c>
      <c r="C168" s="4">
        <f t="shared" si="10"/>
        <v>2021</v>
      </c>
      <c r="D168" s="4">
        <f t="shared" si="11"/>
        <v>10</v>
      </c>
      <c r="E168" s="47">
        <v>159</v>
      </c>
      <c r="F168" s="57">
        <f ca="1">Proforma!$C$4*SUM('Punto de Medida'!B168:D168)/SUM('Punto de Medida'!$B$8:$D$8)</f>
        <v>874.75926176960604</v>
      </c>
      <c r="G168" s="57">
        <f>CMG!E161</f>
        <v>56.055059999999997</v>
      </c>
      <c r="H168" s="20">
        <f t="shared" ca="1" si="12"/>
        <v>49034.682904050969</v>
      </c>
    </row>
    <row r="169" spans="1:8" x14ac:dyDescent="0.2">
      <c r="A169" s="46">
        <f t="shared" si="13"/>
        <v>44476</v>
      </c>
      <c r="B169" s="4">
        <f t="shared" si="14"/>
        <v>16</v>
      </c>
      <c r="C169" s="4">
        <f t="shared" si="10"/>
        <v>2021</v>
      </c>
      <c r="D169" s="4">
        <f t="shared" si="11"/>
        <v>10</v>
      </c>
      <c r="E169" s="47">
        <v>160</v>
      </c>
      <c r="F169" s="57">
        <f ca="1">Proforma!$C$4*SUM('Punto de Medida'!B169:D169)/SUM('Punto de Medida'!$B$8:$D$8)</f>
        <v>910.65197035969322</v>
      </c>
      <c r="G169" s="57">
        <f>CMG!E162</f>
        <v>170.66193000000001</v>
      </c>
      <c r="H169" s="20">
        <f t="shared" ca="1" si="12"/>
        <v>155413.62281988806</v>
      </c>
    </row>
    <row r="170" spans="1:8" x14ac:dyDescent="0.2">
      <c r="A170" s="46">
        <f t="shared" si="13"/>
        <v>44476</v>
      </c>
      <c r="B170" s="4">
        <f t="shared" si="14"/>
        <v>17</v>
      </c>
      <c r="C170" s="4">
        <f t="shared" si="10"/>
        <v>2021</v>
      </c>
      <c r="D170" s="4">
        <f t="shared" si="11"/>
        <v>10</v>
      </c>
      <c r="E170" s="47">
        <v>161</v>
      </c>
      <c r="F170" s="57">
        <f ca="1">Proforma!$C$4*SUM('Punto de Medida'!B170:D170)/SUM('Punto de Medida'!$B$8:$D$8)</f>
        <v>972.12432564681285</v>
      </c>
      <c r="G170" s="57">
        <f>CMG!E163</f>
        <v>170.66193000000001</v>
      </c>
      <c r="H170" s="20">
        <f t="shared" ca="1" si="12"/>
        <v>165904.61361483359</v>
      </c>
    </row>
    <row r="171" spans="1:8" x14ac:dyDescent="0.2">
      <c r="A171" s="46">
        <f t="shared" si="13"/>
        <v>44476</v>
      </c>
      <c r="B171" s="4">
        <f t="shared" si="14"/>
        <v>18</v>
      </c>
      <c r="C171" s="4">
        <f t="shared" si="10"/>
        <v>2021</v>
      </c>
      <c r="D171" s="4">
        <f t="shared" si="11"/>
        <v>10</v>
      </c>
      <c r="E171" s="47">
        <v>162</v>
      </c>
      <c r="F171" s="57">
        <f ca="1">Proforma!$C$4*SUM('Punto de Medida'!B171:D171)/SUM('Punto de Medida'!$B$8:$D$8)</f>
        <v>910.20322056339035</v>
      </c>
      <c r="G171" s="57">
        <f>CMG!E164</f>
        <v>158.45384999999999</v>
      </c>
      <c r="H171" s="20">
        <f t="shared" ca="1" si="12"/>
        <v>144225.20458066836</v>
      </c>
    </row>
    <row r="172" spans="1:8" x14ac:dyDescent="0.2">
      <c r="A172" s="46">
        <f t="shared" si="13"/>
        <v>44476</v>
      </c>
      <c r="B172" s="4">
        <f t="shared" si="14"/>
        <v>19</v>
      </c>
      <c r="C172" s="4">
        <f t="shared" si="10"/>
        <v>2021</v>
      </c>
      <c r="D172" s="4">
        <f t="shared" si="11"/>
        <v>10</v>
      </c>
      <c r="E172" s="47">
        <v>163</v>
      </c>
      <c r="F172" s="57">
        <f ca="1">Proforma!$C$4*SUM('Punto de Medida'!B172:D172)/SUM('Punto de Medida'!$B$8:$D$8)</f>
        <v>865.66040848573073</v>
      </c>
      <c r="G172" s="57">
        <f>CMG!E165</f>
        <v>170.96996999999999</v>
      </c>
      <c r="H172" s="20">
        <f t="shared" ca="1" si="12"/>
        <v>148001.93406899311</v>
      </c>
    </row>
    <row r="173" spans="1:8" x14ac:dyDescent="0.2">
      <c r="A173" s="46">
        <f t="shared" si="13"/>
        <v>44476</v>
      </c>
      <c r="B173" s="4">
        <f t="shared" si="14"/>
        <v>20</v>
      </c>
      <c r="C173" s="4">
        <f t="shared" si="10"/>
        <v>2021</v>
      </c>
      <c r="D173" s="4">
        <f t="shared" si="11"/>
        <v>10</v>
      </c>
      <c r="E173" s="47">
        <v>164</v>
      </c>
      <c r="F173" s="57">
        <f ca="1">Proforma!$C$4*SUM('Punto de Medida'!B173:D173)/SUM('Punto de Medida'!$B$8:$D$8)</f>
        <v>865.67820104628845</v>
      </c>
      <c r="G173" s="57">
        <f>CMG!E166</f>
        <v>170.96996999999999</v>
      </c>
      <c r="H173" s="20">
        <f t="shared" ca="1" si="12"/>
        <v>148004.9760625379</v>
      </c>
    </row>
    <row r="174" spans="1:8" x14ac:dyDescent="0.2">
      <c r="A174" s="46">
        <f t="shared" si="13"/>
        <v>44476</v>
      </c>
      <c r="B174" s="4">
        <f t="shared" si="14"/>
        <v>21</v>
      </c>
      <c r="C174" s="4">
        <f t="shared" si="10"/>
        <v>2021</v>
      </c>
      <c r="D174" s="4">
        <f t="shared" si="11"/>
        <v>10</v>
      </c>
      <c r="E174" s="47">
        <v>165</v>
      </c>
      <c r="F174" s="57">
        <f ca="1">Proforma!$C$4*SUM('Punto de Medida'!B174:D174)/SUM('Punto de Medida'!$B$8:$D$8)</f>
        <v>1362.6808147356144</v>
      </c>
      <c r="G174" s="57">
        <f>CMG!E167</f>
        <v>170.30526</v>
      </c>
      <c r="H174" s="20">
        <f t="shared" ca="1" si="12"/>
        <v>232071.71045056064</v>
      </c>
    </row>
    <row r="175" spans="1:8" x14ac:dyDescent="0.2">
      <c r="A175" s="46">
        <f t="shared" si="13"/>
        <v>44476</v>
      </c>
      <c r="B175" s="4">
        <f t="shared" si="14"/>
        <v>22</v>
      </c>
      <c r="C175" s="4">
        <f t="shared" si="10"/>
        <v>2021</v>
      </c>
      <c r="D175" s="4">
        <f t="shared" si="11"/>
        <v>10</v>
      </c>
      <c r="E175" s="47">
        <v>166</v>
      </c>
      <c r="F175" s="57">
        <f ca="1">Proforma!$C$4*SUM('Punto de Medida'!B175:D175)/SUM('Punto de Medida'!$B$8:$D$8)</f>
        <v>1300.0480558553891</v>
      </c>
      <c r="G175" s="57">
        <f>CMG!E168</f>
        <v>161.01544000000001</v>
      </c>
      <c r="H175" s="20">
        <f t="shared" ca="1" si="12"/>
        <v>209327.80973470007</v>
      </c>
    </row>
    <row r="176" spans="1:8" x14ac:dyDescent="0.2">
      <c r="A176" s="46">
        <f t="shared" si="13"/>
        <v>44476</v>
      </c>
      <c r="B176" s="4">
        <f t="shared" si="14"/>
        <v>23</v>
      </c>
      <c r="C176" s="4">
        <f t="shared" si="10"/>
        <v>2021</v>
      </c>
      <c r="D176" s="4">
        <f t="shared" si="11"/>
        <v>10</v>
      </c>
      <c r="E176" s="47">
        <v>167</v>
      </c>
      <c r="F176" s="57">
        <f ca="1">Proforma!$C$4*SUM('Punto de Medida'!B176:D176)/SUM('Punto de Medida'!$B$8:$D$8)</f>
        <v>1405.2974721847411</v>
      </c>
      <c r="G176" s="57">
        <f>CMG!E169</f>
        <v>161.01544000000001</v>
      </c>
      <c r="H176" s="20">
        <f t="shared" ca="1" si="12"/>
        <v>226274.59081471385</v>
      </c>
    </row>
    <row r="177" spans="1:8" x14ac:dyDescent="0.2">
      <c r="A177" s="46">
        <f t="shared" si="13"/>
        <v>44476</v>
      </c>
      <c r="B177" s="4">
        <f t="shared" si="14"/>
        <v>24</v>
      </c>
      <c r="C177" s="4">
        <f t="shared" si="10"/>
        <v>2021</v>
      </c>
      <c r="D177" s="4">
        <f t="shared" si="11"/>
        <v>10</v>
      </c>
      <c r="E177" s="47">
        <v>168</v>
      </c>
      <c r="F177" s="57">
        <f ca="1">Proforma!$C$4*SUM('Punto de Medida'!B177:D177)/SUM('Punto de Medida'!$B$8:$D$8)</f>
        <v>1698.2699325473345</v>
      </c>
      <c r="G177" s="57">
        <f>CMG!E170</f>
        <v>161.17756</v>
      </c>
      <c r="H177" s="20">
        <f t="shared" ca="1" si="12"/>
        <v>273723.00394934398</v>
      </c>
    </row>
    <row r="178" spans="1:8" x14ac:dyDescent="0.2">
      <c r="A178" s="46">
        <f t="shared" si="13"/>
        <v>44477</v>
      </c>
      <c r="B178" s="4">
        <f t="shared" si="14"/>
        <v>1</v>
      </c>
      <c r="C178" s="4">
        <f t="shared" si="10"/>
        <v>2021</v>
      </c>
      <c r="D178" s="4">
        <f t="shared" si="11"/>
        <v>10</v>
      </c>
      <c r="E178" s="47">
        <v>169</v>
      </c>
      <c r="F178" s="57">
        <f ca="1">Proforma!$C$4*SUM('Punto de Medida'!B178:D178)/SUM('Punto de Medida'!$B$8:$D$8)</f>
        <v>1329.7633953156526</v>
      </c>
      <c r="G178" s="57">
        <f>CMG!E171</f>
        <v>171.50859</v>
      </c>
      <c r="H178" s="20">
        <f t="shared" ca="1" si="12"/>
        <v>228065.84496420017</v>
      </c>
    </row>
    <row r="179" spans="1:8" x14ac:dyDescent="0.2">
      <c r="A179" s="46">
        <f t="shared" si="13"/>
        <v>44477</v>
      </c>
      <c r="B179" s="4">
        <f t="shared" si="14"/>
        <v>2</v>
      </c>
      <c r="C179" s="4">
        <f t="shared" si="10"/>
        <v>2021</v>
      </c>
      <c r="D179" s="4">
        <f t="shared" si="11"/>
        <v>10</v>
      </c>
      <c r="E179" s="47">
        <v>170</v>
      </c>
      <c r="F179" s="57">
        <f ca="1">Proforma!$C$4*SUM('Punto de Medida'!B179:D179)/SUM('Punto de Medida'!$B$8:$D$8)</f>
        <v>1002.1505688748548</v>
      </c>
      <c r="G179" s="57">
        <f>CMG!E172</f>
        <v>171.50859</v>
      </c>
      <c r="H179" s="20">
        <f t="shared" ca="1" si="12"/>
        <v>171877.43103542423</v>
      </c>
    </row>
    <row r="180" spans="1:8" x14ac:dyDescent="0.2">
      <c r="A180" s="46">
        <f t="shared" si="13"/>
        <v>44477</v>
      </c>
      <c r="B180" s="4">
        <f t="shared" si="14"/>
        <v>3</v>
      </c>
      <c r="C180" s="4">
        <f t="shared" si="10"/>
        <v>2021</v>
      </c>
      <c r="D180" s="4">
        <f t="shared" si="11"/>
        <v>10</v>
      </c>
      <c r="E180" s="47">
        <v>171</v>
      </c>
      <c r="F180" s="57">
        <f ca="1">Proforma!$C$4*SUM('Punto de Medida'!B180:D180)/SUM('Punto de Medida'!$B$8:$D$8)</f>
        <v>1000.4447206563907</v>
      </c>
      <c r="G180" s="57">
        <f>CMG!E173</f>
        <v>171.50859</v>
      </c>
      <c r="H180" s="20">
        <f t="shared" ca="1" si="12"/>
        <v>171584.86341272143</v>
      </c>
    </row>
    <row r="181" spans="1:8" x14ac:dyDescent="0.2">
      <c r="A181" s="46">
        <f t="shared" si="13"/>
        <v>44477</v>
      </c>
      <c r="B181" s="4">
        <f t="shared" si="14"/>
        <v>4</v>
      </c>
      <c r="C181" s="4">
        <f t="shared" si="10"/>
        <v>2021</v>
      </c>
      <c r="D181" s="4">
        <f t="shared" si="11"/>
        <v>10</v>
      </c>
      <c r="E181" s="47">
        <v>172</v>
      </c>
      <c r="F181" s="57">
        <f ca="1">Proforma!$C$4*SUM('Punto de Medida'!B181:D181)/SUM('Punto de Medida'!$B$8:$D$8)</f>
        <v>1051.1760288562159</v>
      </c>
      <c r="G181" s="57">
        <f>CMG!E174</f>
        <v>171.50859</v>
      </c>
      <c r="H181" s="20">
        <f t="shared" ca="1" si="12"/>
        <v>180285.7185509289</v>
      </c>
    </row>
    <row r="182" spans="1:8" x14ac:dyDescent="0.2">
      <c r="A182" s="46">
        <f t="shared" si="13"/>
        <v>44477</v>
      </c>
      <c r="B182" s="4">
        <f t="shared" si="14"/>
        <v>5</v>
      </c>
      <c r="C182" s="4">
        <f t="shared" si="10"/>
        <v>2021</v>
      </c>
      <c r="D182" s="4">
        <f t="shared" si="11"/>
        <v>10</v>
      </c>
      <c r="E182" s="47">
        <v>173</v>
      </c>
      <c r="F182" s="57">
        <f ca="1">Proforma!$C$4*SUM('Punto de Medida'!B182:D182)/SUM('Punto de Medida'!$B$8:$D$8)</f>
        <v>592.62367329560664</v>
      </c>
      <c r="G182" s="57">
        <f>CMG!E175</f>
        <v>171.50859</v>
      </c>
      <c r="H182" s="20">
        <f t="shared" ca="1" si="12"/>
        <v>101640.05060755015</v>
      </c>
    </row>
    <row r="183" spans="1:8" x14ac:dyDescent="0.2">
      <c r="A183" s="46">
        <f t="shared" si="13"/>
        <v>44477</v>
      </c>
      <c r="B183" s="4">
        <f t="shared" si="14"/>
        <v>6</v>
      </c>
      <c r="C183" s="4">
        <f t="shared" si="10"/>
        <v>2021</v>
      </c>
      <c r="D183" s="4">
        <f t="shared" si="11"/>
        <v>10</v>
      </c>
      <c r="E183" s="47">
        <v>174</v>
      </c>
      <c r="F183" s="57">
        <f ca="1">Proforma!$C$4*SUM('Punto de Medida'!B183:D183)/SUM('Punto de Medida'!$B$8:$D$8)</f>
        <v>543.21941332692916</v>
      </c>
      <c r="G183" s="57">
        <f>CMG!E176</f>
        <v>171.50859</v>
      </c>
      <c r="H183" s="20">
        <f t="shared" ca="1" si="12"/>
        <v>93166.795640328826</v>
      </c>
    </row>
    <row r="184" spans="1:8" x14ac:dyDescent="0.2">
      <c r="A184" s="46">
        <f t="shared" si="13"/>
        <v>44477</v>
      </c>
      <c r="B184" s="4">
        <f t="shared" si="14"/>
        <v>7</v>
      </c>
      <c r="C184" s="4">
        <f t="shared" si="10"/>
        <v>2021</v>
      </c>
      <c r="D184" s="4">
        <f t="shared" si="11"/>
        <v>10</v>
      </c>
      <c r="E184" s="47">
        <v>175</v>
      </c>
      <c r="F184" s="57">
        <f ca="1">Proforma!$C$4*SUM('Punto de Medida'!B184:D184)/SUM('Punto de Medida'!$B$8:$D$8)</f>
        <v>463.79355339697747</v>
      </c>
      <c r="G184" s="57">
        <f>CMG!E177</f>
        <v>171.50859</v>
      </c>
      <c r="H184" s="20">
        <f t="shared" ca="1" si="12"/>
        <v>79544.578394205309</v>
      </c>
    </row>
    <row r="185" spans="1:8" x14ac:dyDescent="0.2">
      <c r="A185" s="46">
        <f t="shared" si="13"/>
        <v>44477</v>
      </c>
      <c r="B185" s="4">
        <f t="shared" si="14"/>
        <v>8</v>
      </c>
      <c r="C185" s="4">
        <f t="shared" si="10"/>
        <v>2021</v>
      </c>
      <c r="D185" s="4">
        <f t="shared" si="11"/>
        <v>10</v>
      </c>
      <c r="E185" s="47">
        <v>176</v>
      </c>
      <c r="F185" s="57">
        <f ca="1">Proforma!$C$4*SUM('Punto de Medida'!B185:D185)/SUM('Punto de Medida'!$B$8:$D$8)</f>
        <v>324.57839629228187</v>
      </c>
      <c r="G185" s="57">
        <f>CMG!E178</f>
        <v>171.50859</v>
      </c>
      <c r="H185" s="20">
        <f t="shared" ca="1" si="12"/>
        <v>55667.983092550487</v>
      </c>
    </row>
    <row r="186" spans="1:8" x14ac:dyDescent="0.2">
      <c r="A186" s="46">
        <f t="shared" si="13"/>
        <v>44477</v>
      </c>
      <c r="B186" s="4">
        <f t="shared" si="14"/>
        <v>9</v>
      </c>
      <c r="C186" s="4">
        <f t="shared" si="10"/>
        <v>2021</v>
      </c>
      <c r="D186" s="4">
        <f t="shared" si="11"/>
        <v>10</v>
      </c>
      <c r="E186" s="47">
        <v>177</v>
      </c>
      <c r="F186" s="57">
        <f ca="1">Proforma!$C$4*SUM('Punto de Medida'!B186:D186)/SUM('Punto de Medida'!$B$8:$D$8)</f>
        <v>207.42963139688538</v>
      </c>
      <c r="G186" s="57">
        <f>CMG!E179</f>
        <v>172.35751999999999</v>
      </c>
      <c r="H186" s="20">
        <f t="shared" ca="1" si="12"/>
        <v>35752.0568420813</v>
      </c>
    </row>
    <row r="187" spans="1:8" x14ac:dyDescent="0.2">
      <c r="A187" s="46">
        <f t="shared" si="13"/>
        <v>44477</v>
      </c>
      <c r="B187" s="4">
        <f t="shared" si="14"/>
        <v>10</v>
      </c>
      <c r="C187" s="4">
        <f t="shared" si="10"/>
        <v>2021</v>
      </c>
      <c r="D187" s="4">
        <f t="shared" si="11"/>
        <v>10</v>
      </c>
      <c r="E187" s="47">
        <v>178</v>
      </c>
      <c r="F187" s="57">
        <f ca="1">Proforma!$C$4*SUM('Punto de Medida'!B187:D187)/SUM('Punto de Medida'!$B$8:$D$8)</f>
        <v>145.0048777121454</v>
      </c>
      <c r="G187" s="57">
        <f>CMG!E180</f>
        <v>174.34108000000001</v>
      </c>
      <c r="H187" s="20">
        <f t="shared" ca="1" si="12"/>
        <v>25280.306985603358</v>
      </c>
    </row>
    <row r="188" spans="1:8" x14ac:dyDescent="0.2">
      <c r="A188" s="46">
        <f t="shared" si="13"/>
        <v>44477</v>
      </c>
      <c r="B188" s="4">
        <f t="shared" si="14"/>
        <v>11</v>
      </c>
      <c r="C188" s="4">
        <f t="shared" si="10"/>
        <v>2021</v>
      </c>
      <c r="D188" s="4">
        <f t="shared" si="11"/>
        <v>10</v>
      </c>
      <c r="E188" s="47">
        <v>179</v>
      </c>
      <c r="F188" s="57">
        <f ca="1">Proforma!$C$4*SUM('Punto de Medida'!B188:D188)/SUM('Punto de Medida'!$B$8:$D$8)</f>
        <v>91.659861650581462</v>
      </c>
      <c r="G188" s="57">
        <f>CMG!E181</f>
        <v>174.65942999999999</v>
      </c>
      <c r="H188" s="20">
        <f t="shared" ca="1" si="12"/>
        <v>16009.259189769416</v>
      </c>
    </row>
    <row r="189" spans="1:8" x14ac:dyDescent="0.2">
      <c r="A189" s="46">
        <f t="shared" si="13"/>
        <v>44477</v>
      </c>
      <c r="B189" s="4">
        <f t="shared" si="14"/>
        <v>12</v>
      </c>
      <c r="C189" s="4">
        <f t="shared" si="10"/>
        <v>2021</v>
      </c>
      <c r="D189" s="4">
        <f t="shared" si="11"/>
        <v>10</v>
      </c>
      <c r="E189" s="47">
        <v>180</v>
      </c>
      <c r="F189" s="57">
        <f ca="1">Proforma!$C$4*SUM('Punto de Medida'!B189:D189)/SUM('Punto de Medida'!$B$8:$D$8)</f>
        <v>213.09906087499402</v>
      </c>
      <c r="G189" s="57">
        <f>CMG!E182</f>
        <v>174.82268999999999</v>
      </c>
      <c r="H189" s="20">
        <f t="shared" ca="1" si="12"/>
        <v>37254.551058640209</v>
      </c>
    </row>
    <row r="190" spans="1:8" x14ac:dyDescent="0.2">
      <c r="A190" s="46">
        <f t="shared" si="13"/>
        <v>44477</v>
      </c>
      <c r="B190" s="4">
        <f t="shared" si="14"/>
        <v>13</v>
      </c>
      <c r="C190" s="4">
        <f t="shared" si="10"/>
        <v>2021</v>
      </c>
      <c r="D190" s="4">
        <f t="shared" si="11"/>
        <v>10</v>
      </c>
      <c r="E190" s="47">
        <v>181</v>
      </c>
      <c r="F190" s="57">
        <f ca="1">Proforma!$C$4*SUM('Punto de Medida'!B190:D190)/SUM('Punto de Medida'!$B$8:$D$8)</f>
        <v>364.36195505442925</v>
      </c>
      <c r="G190" s="57">
        <f>CMG!E183</f>
        <v>174.82268999999999</v>
      </c>
      <c r="H190" s="20">
        <f t="shared" ca="1" si="12"/>
        <v>63698.737116274417</v>
      </c>
    </row>
    <row r="191" spans="1:8" x14ac:dyDescent="0.2">
      <c r="A191" s="46">
        <f t="shared" si="13"/>
        <v>44477</v>
      </c>
      <c r="B191" s="4">
        <f t="shared" si="14"/>
        <v>14</v>
      </c>
      <c r="C191" s="4">
        <f t="shared" si="10"/>
        <v>2021</v>
      </c>
      <c r="D191" s="4">
        <f t="shared" si="11"/>
        <v>10</v>
      </c>
      <c r="E191" s="47">
        <v>182</v>
      </c>
      <c r="F191" s="57">
        <f ca="1">Proforma!$C$4*SUM('Punto de Medida'!B191:D191)/SUM('Punto de Medida'!$B$8:$D$8)</f>
        <v>610.31001816618789</v>
      </c>
      <c r="G191" s="57">
        <f>CMG!E184</f>
        <v>174.82268999999999</v>
      </c>
      <c r="H191" s="20">
        <f t="shared" ca="1" si="12"/>
        <v>106696.03910976183</v>
      </c>
    </row>
    <row r="192" spans="1:8" x14ac:dyDescent="0.2">
      <c r="A192" s="46">
        <f t="shared" si="13"/>
        <v>44477</v>
      </c>
      <c r="B192" s="4">
        <f t="shared" si="14"/>
        <v>15</v>
      </c>
      <c r="C192" s="4">
        <f t="shared" si="10"/>
        <v>2021</v>
      </c>
      <c r="D192" s="4">
        <f t="shared" si="11"/>
        <v>10</v>
      </c>
      <c r="E192" s="47">
        <v>183</v>
      </c>
      <c r="F192" s="57">
        <f ca="1">Proforma!$C$4*SUM('Punto de Medida'!B192:D192)/SUM('Punto de Medida'!$B$8:$D$8)</f>
        <v>651.64281423194802</v>
      </c>
      <c r="G192" s="57">
        <f>CMG!E185</f>
        <v>174.82268999999999</v>
      </c>
      <c r="H192" s="20">
        <f t="shared" ca="1" si="12"/>
        <v>113921.94970319944</v>
      </c>
    </row>
    <row r="193" spans="1:8" x14ac:dyDescent="0.2">
      <c r="A193" s="46">
        <f t="shared" si="13"/>
        <v>44477</v>
      </c>
      <c r="B193" s="4">
        <f t="shared" si="14"/>
        <v>16</v>
      </c>
      <c r="C193" s="4">
        <f t="shared" si="10"/>
        <v>2021</v>
      </c>
      <c r="D193" s="4">
        <f t="shared" si="11"/>
        <v>10</v>
      </c>
      <c r="E193" s="47">
        <v>184</v>
      </c>
      <c r="F193" s="57">
        <f ca="1">Proforma!$C$4*SUM('Punto de Medida'!B193:D193)/SUM('Punto de Medida'!$B$8:$D$8)</f>
        <v>1186.9500534172555</v>
      </c>
      <c r="G193" s="57">
        <f>CMG!E186</f>
        <v>174.34108000000001</v>
      </c>
      <c r="H193" s="20">
        <f t="shared" ca="1" si="12"/>
        <v>206934.15421882202</v>
      </c>
    </row>
    <row r="194" spans="1:8" x14ac:dyDescent="0.2">
      <c r="A194" s="46">
        <f t="shared" si="13"/>
        <v>44477</v>
      </c>
      <c r="B194" s="4">
        <f t="shared" si="14"/>
        <v>17</v>
      </c>
      <c r="C194" s="4">
        <f t="shared" si="10"/>
        <v>2021</v>
      </c>
      <c r="D194" s="4">
        <f t="shared" si="11"/>
        <v>10</v>
      </c>
      <c r="E194" s="47">
        <v>185</v>
      </c>
      <c r="F194" s="57">
        <f ca="1">Proforma!$C$4*SUM('Punto de Medida'!B194:D194)/SUM('Punto de Medida'!$B$8:$D$8)</f>
        <v>1794.6001542115844</v>
      </c>
      <c r="G194" s="57">
        <f>CMG!E187</f>
        <v>174.34108000000001</v>
      </c>
      <c r="H194" s="20">
        <f t="shared" ca="1" si="12"/>
        <v>312872.52905341418</v>
      </c>
    </row>
    <row r="195" spans="1:8" x14ac:dyDescent="0.2">
      <c r="A195" s="46">
        <f t="shared" si="13"/>
        <v>44477</v>
      </c>
      <c r="B195" s="4">
        <f t="shared" si="14"/>
        <v>18</v>
      </c>
      <c r="C195" s="4">
        <f t="shared" si="10"/>
        <v>2021</v>
      </c>
      <c r="D195" s="4">
        <f t="shared" si="11"/>
        <v>10</v>
      </c>
      <c r="E195" s="47">
        <v>186</v>
      </c>
      <c r="F195" s="57">
        <f ca="1">Proforma!$C$4*SUM('Punto de Medida'!B195:D195)/SUM('Punto de Medida'!$B$8:$D$8)</f>
        <v>1890.0339012754557</v>
      </c>
      <c r="G195" s="57">
        <f>CMG!E188</f>
        <v>174.34108000000001</v>
      </c>
      <c r="H195" s="20">
        <f t="shared" ca="1" si="12"/>
        <v>329510.55158497632</v>
      </c>
    </row>
    <row r="196" spans="1:8" x14ac:dyDescent="0.2">
      <c r="A196" s="46">
        <f t="shared" si="13"/>
        <v>44477</v>
      </c>
      <c r="B196" s="4">
        <f t="shared" si="14"/>
        <v>19</v>
      </c>
      <c r="C196" s="4">
        <f t="shared" si="10"/>
        <v>2021</v>
      </c>
      <c r="D196" s="4">
        <f t="shared" si="11"/>
        <v>10</v>
      </c>
      <c r="E196" s="47">
        <v>187</v>
      </c>
      <c r="F196" s="57">
        <f ca="1">Proforma!$C$4*SUM('Punto de Medida'!B196:D196)/SUM('Punto de Medida'!$B$8:$D$8)</f>
        <v>2036.4995799517969</v>
      </c>
      <c r="G196" s="57">
        <f>CMG!E189</f>
        <v>174.09620000000001</v>
      </c>
      <c r="H196" s="20">
        <f t="shared" ca="1" si="12"/>
        <v>354546.83817120403</v>
      </c>
    </row>
    <row r="197" spans="1:8" x14ac:dyDescent="0.2">
      <c r="A197" s="46">
        <f t="shared" si="13"/>
        <v>44477</v>
      </c>
      <c r="B197" s="4">
        <f t="shared" si="14"/>
        <v>20</v>
      </c>
      <c r="C197" s="4">
        <f t="shared" si="10"/>
        <v>2021</v>
      </c>
      <c r="D197" s="4">
        <f t="shared" si="11"/>
        <v>10</v>
      </c>
      <c r="E197" s="47">
        <v>188</v>
      </c>
      <c r="F197" s="57">
        <f ca="1">Proforma!$C$4*SUM('Punto de Medida'!B197:D197)/SUM('Punto de Medida'!$B$8:$D$8)</f>
        <v>1995.622041770971</v>
      </c>
      <c r="G197" s="57">
        <f>CMG!E190</f>
        <v>174.09620000000001</v>
      </c>
      <c r="H197" s="20">
        <f t="shared" ca="1" si="12"/>
        <v>347430.21410856734</v>
      </c>
    </row>
    <row r="198" spans="1:8" x14ac:dyDescent="0.2">
      <c r="A198" s="46">
        <f t="shared" si="13"/>
        <v>44477</v>
      </c>
      <c r="B198" s="4">
        <f t="shared" si="14"/>
        <v>21</v>
      </c>
      <c r="C198" s="4">
        <f t="shared" si="10"/>
        <v>2021</v>
      </c>
      <c r="D198" s="4">
        <f t="shared" si="11"/>
        <v>10</v>
      </c>
      <c r="E198" s="47">
        <v>189</v>
      </c>
      <c r="F198" s="57">
        <f ca="1">Proforma!$C$4*SUM('Punto de Medida'!B198:D198)/SUM('Punto de Medida'!$B$8:$D$8)</f>
        <v>2272.99179863565</v>
      </c>
      <c r="G198" s="57">
        <f>CMG!E191</f>
        <v>173.56562</v>
      </c>
      <c r="H198" s="20">
        <f t="shared" ca="1" si="12"/>
        <v>394513.23078511172</v>
      </c>
    </row>
    <row r="199" spans="1:8" x14ac:dyDescent="0.2">
      <c r="A199" s="46">
        <f t="shared" si="13"/>
        <v>44477</v>
      </c>
      <c r="B199" s="4">
        <f t="shared" si="14"/>
        <v>22</v>
      </c>
      <c r="C199" s="4">
        <f t="shared" si="10"/>
        <v>2021</v>
      </c>
      <c r="D199" s="4">
        <f t="shared" si="11"/>
        <v>10</v>
      </c>
      <c r="E199" s="47">
        <v>190</v>
      </c>
      <c r="F199" s="57">
        <f ca="1">Proforma!$C$4*SUM('Punto de Medida'!B199:D199)/SUM('Punto de Medida'!$B$8:$D$8)</f>
        <v>2833.334275599238</v>
      </c>
      <c r="G199" s="57">
        <f>CMG!E192</f>
        <v>148.97110000000001</v>
      </c>
      <c r="H199" s="20">
        <f t="shared" ca="1" si="12"/>
        <v>422084.92370372167</v>
      </c>
    </row>
    <row r="200" spans="1:8" x14ac:dyDescent="0.2">
      <c r="A200" s="46">
        <f t="shared" si="13"/>
        <v>44477</v>
      </c>
      <c r="B200" s="4">
        <f t="shared" si="14"/>
        <v>23</v>
      </c>
      <c r="C200" s="4">
        <f t="shared" si="10"/>
        <v>2021</v>
      </c>
      <c r="D200" s="4">
        <f t="shared" si="11"/>
        <v>10</v>
      </c>
      <c r="E200" s="47">
        <v>191</v>
      </c>
      <c r="F200" s="57">
        <f ca="1">Proforma!$C$4*SUM('Punto de Medida'!B200:D200)/SUM('Punto de Medida'!$B$8:$D$8)</f>
        <v>2848.951637575884</v>
      </c>
      <c r="G200" s="57">
        <f>CMG!E193</f>
        <v>148.97110000000001</v>
      </c>
      <c r="H200" s="20">
        <f t="shared" ca="1" si="12"/>
        <v>424411.45929648081</v>
      </c>
    </row>
    <row r="201" spans="1:8" x14ac:dyDescent="0.2">
      <c r="A201" s="46">
        <f t="shared" si="13"/>
        <v>44477</v>
      </c>
      <c r="B201" s="4">
        <f t="shared" si="14"/>
        <v>24</v>
      </c>
      <c r="C201" s="4">
        <f t="shared" si="10"/>
        <v>2021</v>
      </c>
      <c r="D201" s="4">
        <f t="shared" si="11"/>
        <v>10</v>
      </c>
      <c r="E201" s="47">
        <v>192</v>
      </c>
      <c r="F201" s="57">
        <f ca="1">Proforma!$C$4*SUM('Punto de Medida'!B201:D201)/SUM('Punto de Medida'!$B$8:$D$8)</f>
        <v>2412.3944296859154</v>
      </c>
      <c r="G201" s="57">
        <f>CMG!E194</f>
        <v>148.97110000000001</v>
      </c>
      <c r="H201" s="20">
        <f t="shared" ca="1" si="12"/>
        <v>359377.05182418349</v>
      </c>
    </row>
    <row r="202" spans="1:8" x14ac:dyDescent="0.2">
      <c r="A202" s="46">
        <f t="shared" si="13"/>
        <v>44478</v>
      </c>
      <c r="B202" s="4">
        <f t="shared" si="14"/>
        <v>1</v>
      </c>
      <c r="C202" s="4">
        <f t="shared" ref="C202:C265" si="15">YEAR(A202)</f>
        <v>2021</v>
      </c>
      <c r="D202" s="4">
        <f t="shared" ref="D202:D265" si="16">MONTH(A202)</f>
        <v>10</v>
      </c>
      <c r="E202" s="47">
        <v>193</v>
      </c>
      <c r="F202" s="57">
        <f ca="1">Proforma!$C$4*SUM('Punto de Medida'!B202:D202)/SUM('Punto de Medida'!$B$8:$D$8)</f>
        <v>2117.104110536558</v>
      </c>
      <c r="G202" s="57">
        <f>CMG!E195</f>
        <v>175.32696999999999</v>
      </c>
      <c r="H202" s="20">
        <f t="shared" ca="1" si="12"/>
        <v>371185.44887491973</v>
      </c>
    </row>
    <row r="203" spans="1:8" x14ac:dyDescent="0.2">
      <c r="A203" s="46">
        <f t="shared" si="13"/>
        <v>44478</v>
      </c>
      <c r="B203" s="4">
        <f t="shared" si="14"/>
        <v>2</v>
      </c>
      <c r="C203" s="4">
        <f t="shared" si="15"/>
        <v>2021</v>
      </c>
      <c r="D203" s="4">
        <f t="shared" si="16"/>
        <v>10</v>
      </c>
      <c r="E203" s="47">
        <v>194</v>
      </c>
      <c r="F203" s="57">
        <f ca="1">Proforma!$C$4*SUM('Punto de Medida'!B203:D203)/SUM('Punto de Medida'!$B$8:$D$8)</f>
        <v>1973.8631511701528</v>
      </c>
      <c r="G203" s="57">
        <f>CMG!E196</f>
        <v>175.82328000000001</v>
      </c>
      <c r="H203" s="20">
        <f t="shared" ref="H203:H266" ca="1" si="17">F203*G203</f>
        <v>347051.09350987215</v>
      </c>
    </row>
    <row r="204" spans="1:8" x14ac:dyDescent="0.2">
      <c r="A204" s="46">
        <f t="shared" ref="A204:A267" si="18">IF(B203=24,A203+1,A203)</f>
        <v>44478</v>
      </c>
      <c r="B204" s="4">
        <f t="shared" ref="B204:B267" si="19">IF(B203=24,1,B203+1)</f>
        <v>3</v>
      </c>
      <c r="C204" s="4">
        <f t="shared" si="15"/>
        <v>2021</v>
      </c>
      <c r="D204" s="4">
        <f t="shared" si="16"/>
        <v>10</v>
      </c>
      <c r="E204" s="47">
        <v>195</v>
      </c>
      <c r="F204" s="57">
        <f ca="1">Proforma!$C$4*SUM('Punto de Medida'!B204:D204)/SUM('Punto de Medida'!$B$8:$D$8)</f>
        <v>2137.7421157146546</v>
      </c>
      <c r="G204" s="57">
        <f>CMG!E197</f>
        <v>175.82328000000001</v>
      </c>
      <c r="H204" s="20">
        <f t="shared" ca="1" si="17"/>
        <v>375864.83057909011</v>
      </c>
    </row>
    <row r="205" spans="1:8" x14ac:dyDescent="0.2">
      <c r="A205" s="46">
        <f t="shared" si="18"/>
        <v>44478</v>
      </c>
      <c r="B205" s="4">
        <f t="shared" si="19"/>
        <v>4</v>
      </c>
      <c r="C205" s="4">
        <f t="shared" si="15"/>
        <v>2021</v>
      </c>
      <c r="D205" s="4">
        <f t="shared" si="16"/>
        <v>10</v>
      </c>
      <c r="E205" s="47">
        <v>196</v>
      </c>
      <c r="F205" s="57">
        <f ca="1">Proforma!$C$4*SUM('Punto de Medida'!B205:D205)/SUM('Punto de Medida'!$B$8:$D$8)</f>
        <v>2301.2888844869653</v>
      </c>
      <c r="G205" s="57">
        <f>CMG!E198</f>
        <v>171.36464000000001</v>
      </c>
      <c r="H205" s="20">
        <f t="shared" ca="1" si="17"/>
        <v>394359.54122611042</v>
      </c>
    </row>
    <row r="206" spans="1:8" x14ac:dyDescent="0.2">
      <c r="A206" s="46">
        <f t="shared" si="18"/>
        <v>44478</v>
      </c>
      <c r="B206" s="4">
        <f t="shared" si="19"/>
        <v>5</v>
      </c>
      <c r="C206" s="4">
        <f t="shared" si="15"/>
        <v>2021</v>
      </c>
      <c r="D206" s="4">
        <f t="shared" si="16"/>
        <v>10</v>
      </c>
      <c r="E206" s="47">
        <v>197</v>
      </c>
      <c r="F206" s="57">
        <f ca="1">Proforma!$C$4*SUM('Punto de Medida'!B206:D206)/SUM('Punto de Medida'!$B$8:$D$8)</f>
        <v>1902.5285286063709</v>
      </c>
      <c r="G206" s="57">
        <f>CMG!E199</f>
        <v>146.07732999999999</v>
      </c>
      <c r="H206" s="20">
        <f t="shared" ca="1" si="17"/>
        <v>277916.28770764725</v>
      </c>
    </row>
    <row r="207" spans="1:8" x14ac:dyDescent="0.2">
      <c r="A207" s="46">
        <f t="shared" si="18"/>
        <v>44478</v>
      </c>
      <c r="B207" s="4">
        <f t="shared" si="19"/>
        <v>6</v>
      </c>
      <c r="C207" s="4">
        <f t="shared" si="15"/>
        <v>2021</v>
      </c>
      <c r="D207" s="4">
        <f t="shared" si="16"/>
        <v>10</v>
      </c>
      <c r="E207" s="47">
        <v>198</v>
      </c>
      <c r="F207" s="57">
        <f ca="1">Proforma!$C$4*SUM('Punto de Medida'!B207:D207)/SUM('Punto de Medida'!$B$8:$D$8)</f>
        <v>1423.1641626351873</v>
      </c>
      <c r="G207" s="57">
        <f>CMG!E200</f>
        <v>146.07732999999999</v>
      </c>
      <c r="H207" s="20">
        <f t="shared" ca="1" si="17"/>
        <v>207892.0210294339</v>
      </c>
    </row>
    <row r="208" spans="1:8" x14ac:dyDescent="0.2">
      <c r="A208" s="46">
        <f t="shared" si="18"/>
        <v>44478</v>
      </c>
      <c r="B208" s="4">
        <f t="shared" si="19"/>
        <v>7</v>
      </c>
      <c r="C208" s="4">
        <f t="shared" si="15"/>
        <v>2021</v>
      </c>
      <c r="D208" s="4">
        <f t="shared" si="16"/>
        <v>10</v>
      </c>
      <c r="E208" s="47">
        <v>199</v>
      </c>
      <c r="F208" s="57">
        <f ca="1">Proforma!$C$4*SUM('Punto de Medida'!B208:D208)/SUM('Punto de Medida'!$B$8:$D$8)</f>
        <v>887.53961055476736</v>
      </c>
      <c r="G208" s="57">
        <f>CMG!E201</f>
        <v>154.50644</v>
      </c>
      <c r="H208" s="20">
        <f t="shared" ca="1" si="17"/>
        <v>137130.58558580352</v>
      </c>
    </row>
    <row r="209" spans="1:8" x14ac:dyDescent="0.2">
      <c r="A209" s="46">
        <f t="shared" si="18"/>
        <v>44478</v>
      </c>
      <c r="B209" s="4">
        <f t="shared" si="19"/>
        <v>8</v>
      </c>
      <c r="C209" s="4">
        <f t="shared" si="15"/>
        <v>2021</v>
      </c>
      <c r="D209" s="4">
        <f t="shared" si="16"/>
        <v>10</v>
      </c>
      <c r="E209" s="47">
        <v>200</v>
      </c>
      <c r="F209" s="57">
        <f ca="1">Proforma!$C$4*SUM('Punto de Medida'!B209:D209)/SUM('Punto de Medida'!$B$8:$D$8)</f>
        <v>948.243185303014</v>
      </c>
      <c r="G209" s="57">
        <f>CMG!E202</f>
        <v>175.82328000000001</v>
      </c>
      <c r="H209" s="20">
        <f t="shared" ca="1" si="17"/>
        <v>166723.22707762371</v>
      </c>
    </row>
    <row r="210" spans="1:8" x14ac:dyDescent="0.2">
      <c r="A210" s="46">
        <f t="shared" si="18"/>
        <v>44478</v>
      </c>
      <c r="B210" s="4">
        <f t="shared" si="19"/>
        <v>9</v>
      </c>
      <c r="C210" s="4">
        <f t="shared" si="15"/>
        <v>2021</v>
      </c>
      <c r="D210" s="4">
        <f t="shared" si="16"/>
        <v>10</v>
      </c>
      <c r="E210" s="47">
        <v>201</v>
      </c>
      <c r="F210" s="57">
        <f ca="1">Proforma!$C$4*SUM('Punto de Medida'!B210:D210)/SUM('Punto de Medida'!$B$8:$D$8)</f>
        <v>659.332062507248</v>
      </c>
      <c r="G210" s="57">
        <f>CMG!E203</f>
        <v>65.829989999999995</v>
      </c>
      <c r="H210" s="20">
        <f t="shared" ca="1" si="17"/>
        <v>43403.823081531511</v>
      </c>
    </row>
    <row r="211" spans="1:8" x14ac:dyDescent="0.2">
      <c r="A211" s="46">
        <f t="shared" si="18"/>
        <v>44478</v>
      </c>
      <c r="B211" s="4">
        <f t="shared" si="19"/>
        <v>10</v>
      </c>
      <c r="C211" s="4">
        <f t="shared" si="15"/>
        <v>2021</v>
      </c>
      <c r="D211" s="4">
        <f t="shared" si="16"/>
        <v>10</v>
      </c>
      <c r="E211" s="47">
        <v>202</v>
      </c>
      <c r="F211" s="57">
        <f ca="1">Proforma!$C$4*SUM('Punto de Medida'!B211:D211)/SUM('Punto de Medida'!$B$8:$D$8)</f>
        <v>360.92012107939996</v>
      </c>
      <c r="G211" s="57">
        <f>CMG!E204</f>
        <v>0</v>
      </c>
      <c r="H211" s="20">
        <f t="shared" ca="1" si="17"/>
        <v>0</v>
      </c>
    </row>
    <row r="212" spans="1:8" x14ac:dyDescent="0.2">
      <c r="A212" s="46">
        <f t="shared" si="18"/>
        <v>44478</v>
      </c>
      <c r="B212" s="4">
        <f t="shared" si="19"/>
        <v>11</v>
      </c>
      <c r="C212" s="4">
        <f t="shared" si="15"/>
        <v>2021</v>
      </c>
      <c r="D212" s="4">
        <f t="shared" si="16"/>
        <v>10</v>
      </c>
      <c r="E212" s="47">
        <v>203</v>
      </c>
      <c r="F212" s="57">
        <f ca="1">Proforma!$C$4*SUM('Punto de Medida'!B212:D212)/SUM('Punto de Medida'!$B$8:$D$8)</f>
        <v>209.78165354513931</v>
      </c>
      <c r="G212" s="57">
        <f>CMG!E205</f>
        <v>21.113440000000001</v>
      </c>
      <c r="H212" s="20">
        <f t="shared" ca="1" si="17"/>
        <v>4429.2123552260864</v>
      </c>
    </row>
    <row r="213" spans="1:8" x14ac:dyDescent="0.2">
      <c r="A213" s="46">
        <f t="shared" si="18"/>
        <v>44478</v>
      </c>
      <c r="B213" s="4">
        <f t="shared" si="19"/>
        <v>12</v>
      </c>
      <c r="C213" s="4">
        <f t="shared" si="15"/>
        <v>2021</v>
      </c>
      <c r="D213" s="4">
        <f t="shared" si="16"/>
        <v>10</v>
      </c>
      <c r="E213" s="47">
        <v>204</v>
      </c>
      <c r="F213" s="57">
        <f ca="1">Proforma!$C$4*SUM('Punto de Medida'!B213:D213)/SUM('Punto de Medida'!$B$8:$D$8)</f>
        <v>211.28133586997251</v>
      </c>
      <c r="G213" s="57">
        <f>CMG!E206</f>
        <v>26.288060000000002</v>
      </c>
      <c r="H213" s="20">
        <f t="shared" ca="1" si="17"/>
        <v>5554.1764342299903</v>
      </c>
    </row>
    <row r="214" spans="1:8" x14ac:dyDescent="0.2">
      <c r="A214" s="46">
        <f t="shared" si="18"/>
        <v>44478</v>
      </c>
      <c r="B214" s="4">
        <f t="shared" si="19"/>
        <v>13</v>
      </c>
      <c r="C214" s="4">
        <f t="shared" si="15"/>
        <v>2021</v>
      </c>
      <c r="D214" s="4">
        <f t="shared" si="16"/>
        <v>10</v>
      </c>
      <c r="E214" s="47">
        <v>205</v>
      </c>
      <c r="F214" s="57">
        <f ca="1">Proforma!$C$4*SUM('Punto de Medida'!B214:D214)/SUM('Punto de Medida'!$B$8:$D$8)</f>
        <v>376.51569453486894</v>
      </c>
      <c r="G214" s="57">
        <f>CMG!E207</f>
        <v>127.60816</v>
      </c>
      <c r="H214" s="20">
        <f t="shared" ca="1" si="17"/>
        <v>48046.474990716684</v>
      </c>
    </row>
    <row r="215" spans="1:8" x14ac:dyDescent="0.2">
      <c r="A215" s="46">
        <f t="shared" si="18"/>
        <v>44478</v>
      </c>
      <c r="B215" s="4">
        <f t="shared" si="19"/>
        <v>14</v>
      </c>
      <c r="C215" s="4">
        <f t="shared" si="15"/>
        <v>2021</v>
      </c>
      <c r="D215" s="4">
        <f t="shared" si="16"/>
        <v>10</v>
      </c>
      <c r="E215" s="47">
        <v>206</v>
      </c>
      <c r="F215" s="57">
        <f ca="1">Proforma!$C$4*SUM('Punto de Medida'!B215:D215)/SUM('Punto de Medida'!$B$8:$D$8)</f>
        <v>784.68281220273855</v>
      </c>
      <c r="G215" s="57">
        <f>CMG!E208</f>
        <v>118.28408</v>
      </c>
      <c r="H215" s="20">
        <f t="shared" ca="1" si="17"/>
        <v>92815.484533213705</v>
      </c>
    </row>
    <row r="216" spans="1:8" x14ac:dyDescent="0.2">
      <c r="A216" s="46">
        <f t="shared" si="18"/>
        <v>44478</v>
      </c>
      <c r="B216" s="4">
        <f t="shared" si="19"/>
        <v>15</v>
      </c>
      <c r="C216" s="4">
        <f t="shared" si="15"/>
        <v>2021</v>
      </c>
      <c r="D216" s="4">
        <f t="shared" si="16"/>
        <v>10</v>
      </c>
      <c r="E216" s="47">
        <v>207</v>
      </c>
      <c r="F216" s="57">
        <f ca="1">Proforma!$C$4*SUM('Punto de Medida'!B216:D216)/SUM('Punto de Medida'!$B$8:$D$8)</f>
        <v>871.33487316898925</v>
      </c>
      <c r="G216" s="57">
        <f>CMG!E209</f>
        <v>0</v>
      </c>
      <c r="H216" s="20">
        <f t="shared" ca="1" si="17"/>
        <v>0</v>
      </c>
    </row>
    <row r="217" spans="1:8" x14ac:dyDescent="0.2">
      <c r="A217" s="46">
        <f t="shared" si="18"/>
        <v>44478</v>
      </c>
      <c r="B217" s="4">
        <f t="shared" si="19"/>
        <v>16</v>
      </c>
      <c r="C217" s="4">
        <f t="shared" si="15"/>
        <v>2021</v>
      </c>
      <c r="D217" s="4">
        <f t="shared" si="16"/>
        <v>10</v>
      </c>
      <c r="E217" s="47">
        <v>208</v>
      </c>
      <c r="F217" s="57">
        <f ca="1">Proforma!$C$4*SUM('Punto de Medida'!B217:D217)/SUM('Punto de Medida'!$B$8:$D$8)</f>
        <v>834.88318859738035</v>
      </c>
      <c r="G217" s="57">
        <f>CMG!E210</f>
        <v>0</v>
      </c>
      <c r="H217" s="20">
        <f t="shared" ca="1" si="17"/>
        <v>0</v>
      </c>
    </row>
    <row r="218" spans="1:8" x14ac:dyDescent="0.2">
      <c r="A218" s="46">
        <f t="shared" si="18"/>
        <v>44478</v>
      </c>
      <c r="B218" s="4">
        <f t="shared" si="19"/>
        <v>17</v>
      </c>
      <c r="C218" s="4">
        <f t="shared" si="15"/>
        <v>2021</v>
      </c>
      <c r="D218" s="4">
        <f t="shared" si="16"/>
        <v>10</v>
      </c>
      <c r="E218" s="47">
        <v>209</v>
      </c>
      <c r="F218" s="57">
        <f ca="1">Proforma!$C$4*SUM('Punto de Medida'!B218:D218)/SUM('Punto de Medida'!$B$8:$D$8)</f>
        <v>1033.5258755339366</v>
      </c>
      <c r="G218" s="57">
        <f>CMG!E211</f>
        <v>0</v>
      </c>
      <c r="H218" s="20">
        <f t="shared" ca="1" si="17"/>
        <v>0</v>
      </c>
    </row>
    <row r="219" spans="1:8" x14ac:dyDescent="0.2">
      <c r="A219" s="46">
        <f t="shared" si="18"/>
        <v>44478</v>
      </c>
      <c r="B219" s="4">
        <f t="shared" si="19"/>
        <v>18</v>
      </c>
      <c r="C219" s="4">
        <f t="shared" si="15"/>
        <v>2021</v>
      </c>
      <c r="D219" s="4">
        <f t="shared" si="16"/>
        <v>10</v>
      </c>
      <c r="E219" s="47">
        <v>210</v>
      </c>
      <c r="F219" s="57">
        <f ca="1">Proforma!$C$4*SUM('Punto de Medida'!B219:D219)/SUM('Punto de Medida'!$B$8:$D$8)</f>
        <v>920.89159913016351</v>
      </c>
      <c r="G219" s="57">
        <f>CMG!E212</f>
        <v>0</v>
      </c>
      <c r="H219" s="20">
        <f t="shared" ca="1" si="17"/>
        <v>0</v>
      </c>
    </row>
    <row r="220" spans="1:8" x14ac:dyDescent="0.2">
      <c r="A220" s="46">
        <f t="shared" si="18"/>
        <v>44478</v>
      </c>
      <c r="B220" s="4">
        <f t="shared" si="19"/>
        <v>19</v>
      </c>
      <c r="C220" s="4">
        <f t="shared" si="15"/>
        <v>2021</v>
      </c>
      <c r="D220" s="4">
        <f t="shared" si="16"/>
        <v>10</v>
      </c>
      <c r="E220" s="47">
        <v>211</v>
      </c>
      <c r="F220" s="57">
        <f ca="1">Proforma!$C$4*SUM('Punto de Medida'!B220:D220)/SUM('Punto de Medida'!$B$8:$D$8)</f>
        <v>1621.9104547230074</v>
      </c>
      <c r="G220" s="57">
        <f>CMG!E213</f>
        <v>24.376059999999999</v>
      </c>
      <c r="H220" s="20">
        <f t="shared" ca="1" si="17"/>
        <v>39535.786558955311</v>
      </c>
    </row>
    <row r="221" spans="1:8" x14ac:dyDescent="0.2">
      <c r="A221" s="46">
        <f t="shared" si="18"/>
        <v>44478</v>
      </c>
      <c r="B221" s="4">
        <f t="shared" si="19"/>
        <v>20</v>
      </c>
      <c r="C221" s="4">
        <f t="shared" si="15"/>
        <v>2021</v>
      </c>
      <c r="D221" s="4">
        <f t="shared" si="16"/>
        <v>10</v>
      </c>
      <c r="E221" s="47">
        <v>212</v>
      </c>
      <c r="F221" s="57">
        <f ca="1">Proforma!$C$4*SUM('Punto de Medida'!B221:D221)/SUM('Punto de Medida'!$B$8:$D$8)</f>
        <v>1949.5818222710698</v>
      </c>
      <c r="G221" s="57">
        <f>CMG!E214</f>
        <v>58.531820000000003</v>
      </c>
      <c r="H221" s="20">
        <f t="shared" ca="1" si="17"/>
        <v>114112.57229644226</v>
      </c>
    </row>
    <row r="222" spans="1:8" x14ac:dyDescent="0.2">
      <c r="A222" s="46">
        <f t="shared" si="18"/>
        <v>44478</v>
      </c>
      <c r="B222" s="4">
        <f t="shared" si="19"/>
        <v>21</v>
      </c>
      <c r="C222" s="4">
        <f t="shared" si="15"/>
        <v>2021</v>
      </c>
      <c r="D222" s="4">
        <f t="shared" si="16"/>
        <v>10</v>
      </c>
      <c r="E222" s="47">
        <v>213</v>
      </c>
      <c r="F222" s="57">
        <f ca="1">Proforma!$C$4*SUM('Punto de Medida'!B222:D222)/SUM('Punto de Medida'!$B$8:$D$8)</f>
        <v>2687.4286052240072</v>
      </c>
      <c r="G222" s="57">
        <f>CMG!E215</f>
        <v>58.906089999999999</v>
      </c>
      <c r="H222" s="20">
        <f t="shared" ca="1" si="17"/>
        <v>158305.91128789983</v>
      </c>
    </row>
    <row r="223" spans="1:8" x14ac:dyDescent="0.2">
      <c r="A223" s="46">
        <f t="shared" si="18"/>
        <v>44478</v>
      </c>
      <c r="B223" s="4">
        <f t="shared" si="19"/>
        <v>22</v>
      </c>
      <c r="C223" s="4">
        <f t="shared" si="15"/>
        <v>2021</v>
      </c>
      <c r="D223" s="4">
        <f t="shared" si="16"/>
        <v>10</v>
      </c>
      <c r="E223" s="47">
        <v>214</v>
      </c>
      <c r="F223" s="57">
        <f ca="1">Proforma!$C$4*SUM('Punto de Medida'!B223:D223)/SUM('Punto de Medida'!$B$8:$D$8)</f>
        <v>2800.5006544498251</v>
      </c>
      <c r="G223" s="57">
        <f>CMG!E216</f>
        <v>58.906089999999999</v>
      </c>
      <c r="H223" s="20">
        <f t="shared" ca="1" si="17"/>
        <v>164966.5435960803</v>
      </c>
    </row>
    <row r="224" spans="1:8" x14ac:dyDescent="0.2">
      <c r="A224" s="46">
        <f t="shared" si="18"/>
        <v>44478</v>
      </c>
      <c r="B224" s="4">
        <f t="shared" si="19"/>
        <v>23</v>
      </c>
      <c r="C224" s="4">
        <f t="shared" si="15"/>
        <v>2021</v>
      </c>
      <c r="D224" s="4">
        <f t="shared" si="16"/>
        <v>10</v>
      </c>
      <c r="E224" s="47">
        <v>215</v>
      </c>
      <c r="F224" s="57">
        <f ca="1">Proforma!$C$4*SUM('Punto de Medida'!B224:D224)/SUM('Punto de Medida'!$B$8:$D$8)</f>
        <v>2165.0391357815865</v>
      </c>
      <c r="G224" s="57">
        <f>CMG!E217</f>
        <v>58.906089999999999</v>
      </c>
      <c r="H224" s="20">
        <f t="shared" ca="1" si="17"/>
        <v>127533.99018587236</v>
      </c>
    </row>
    <row r="225" spans="1:8" x14ac:dyDescent="0.2">
      <c r="A225" s="46">
        <f t="shared" si="18"/>
        <v>44478</v>
      </c>
      <c r="B225" s="4">
        <f t="shared" si="19"/>
        <v>24</v>
      </c>
      <c r="C225" s="4">
        <f t="shared" si="15"/>
        <v>2021</v>
      </c>
      <c r="D225" s="4">
        <f t="shared" si="16"/>
        <v>10</v>
      </c>
      <c r="E225" s="47">
        <v>216</v>
      </c>
      <c r="F225" s="57">
        <f ca="1">Proforma!$C$4*SUM('Punto de Medida'!B225:D225)/SUM('Punto de Medida'!$B$8:$D$8)</f>
        <v>2041.9514200959932</v>
      </c>
      <c r="G225" s="57">
        <f>CMG!E218</f>
        <v>177.65393</v>
      </c>
      <c r="H225" s="20">
        <f t="shared" ca="1" si="17"/>
        <v>362760.69464913418</v>
      </c>
    </row>
    <row r="226" spans="1:8" x14ac:dyDescent="0.2">
      <c r="A226" s="46">
        <f t="shared" si="18"/>
        <v>44479</v>
      </c>
      <c r="B226" s="4">
        <f t="shared" si="19"/>
        <v>1</v>
      </c>
      <c r="C226" s="4">
        <f t="shared" si="15"/>
        <v>2021</v>
      </c>
      <c r="D226" s="4">
        <f t="shared" si="16"/>
        <v>10</v>
      </c>
      <c r="E226" s="47">
        <v>217</v>
      </c>
      <c r="F226" s="57">
        <f ca="1">Proforma!$C$4*SUM('Punto de Medida'!B226:D226)/SUM('Punto de Medida'!$B$8:$D$8)</f>
        <v>1610.5297744574837</v>
      </c>
      <c r="G226" s="57">
        <f>CMG!E219</f>
        <v>179.01267000000001</v>
      </c>
      <c r="H226" s="20">
        <f t="shared" ca="1" si="17"/>
        <v>288305.23504013196</v>
      </c>
    </row>
    <row r="227" spans="1:8" x14ac:dyDescent="0.2">
      <c r="A227" s="46">
        <f t="shared" si="18"/>
        <v>44479</v>
      </c>
      <c r="B227" s="4">
        <f t="shared" si="19"/>
        <v>2</v>
      </c>
      <c r="C227" s="4">
        <f t="shared" si="15"/>
        <v>2021</v>
      </c>
      <c r="D227" s="4">
        <f t="shared" si="16"/>
        <v>10</v>
      </c>
      <c r="E227" s="47">
        <v>218</v>
      </c>
      <c r="F227" s="57">
        <f ca="1">Proforma!$C$4*SUM('Punto de Medida'!B227:D227)/SUM('Punto de Medida'!$B$8:$D$8)</f>
        <v>887.9304021463048</v>
      </c>
      <c r="G227" s="57">
        <f>CMG!E220</f>
        <v>179.01267000000001</v>
      </c>
      <c r="H227" s="20">
        <f t="shared" ca="1" si="17"/>
        <v>158950.79206238376</v>
      </c>
    </row>
    <row r="228" spans="1:8" x14ac:dyDescent="0.2">
      <c r="A228" s="46">
        <f t="shared" si="18"/>
        <v>44479</v>
      </c>
      <c r="B228" s="4">
        <f t="shared" si="19"/>
        <v>3</v>
      </c>
      <c r="C228" s="4">
        <f t="shared" si="15"/>
        <v>2021</v>
      </c>
      <c r="D228" s="4">
        <f t="shared" si="16"/>
        <v>10</v>
      </c>
      <c r="E228" s="47">
        <v>219</v>
      </c>
      <c r="F228" s="57">
        <f ca="1">Proforma!$C$4*SUM('Punto de Medida'!B228:D228)/SUM('Punto de Medida'!$B$8:$D$8)</f>
        <v>829.12084046352686</v>
      </c>
      <c r="G228" s="57">
        <f>CMG!E221</f>
        <v>179.01267000000001</v>
      </c>
      <c r="H228" s="20">
        <f t="shared" ca="1" si="17"/>
        <v>148423.13540401999</v>
      </c>
    </row>
    <row r="229" spans="1:8" x14ac:dyDescent="0.2">
      <c r="A229" s="46">
        <f t="shared" si="18"/>
        <v>44479</v>
      </c>
      <c r="B229" s="4">
        <f t="shared" si="19"/>
        <v>4</v>
      </c>
      <c r="C229" s="4">
        <f t="shared" si="15"/>
        <v>2021</v>
      </c>
      <c r="D229" s="4">
        <f t="shared" si="16"/>
        <v>10</v>
      </c>
      <c r="E229" s="47">
        <v>220</v>
      </c>
      <c r="F229" s="57">
        <f ca="1">Proforma!$C$4*SUM('Punto de Medida'!B229:D229)/SUM('Punto de Medida'!$B$8:$D$8)</f>
        <v>1332.1456932661322</v>
      </c>
      <c r="G229" s="57">
        <f>CMG!E222</f>
        <v>161.26761999999999</v>
      </c>
      <c r="H229" s="20">
        <f t="shared" ca="1" si="17"/>
        <v>214831.96544627915</v>
      </c>
    </row>
    <row r="230" spans="1:8" x14ac:dyDescent="0.2">
      <c r="A230" s="46">
        <f t="shared" si="18"/>
        <v>44479</v>
      </c>
      <c r="B230" s="4">
        <f t="shared" si="19"/>
        <v>5</v>
      </c>
      <c r="C230" s="4">
        <f t="shared" si="15"/>
        <v>2021</v>
      </c>
      <c r="D230" s="4">
        <f t="shared" si="16"/>
        <v>10</v>
      </c>
      <c r="E230" s="47">
        <v>221</v>
      </c>
      <c r="F230" s="57">
        <f ca="1">Proforma!$C$4*SUM('Punto de Medida'!B230:D230)/SUM('Punto de Medida'!$B$8:$D$8)</f>
        <v>1198.7630142869443</v>
      </c>
      <c r="G230" s="57">
        <f>CMG!E223</f>
        <v>45.92071</v>
      </c>
      <c r="H230" s="20">
        <f t="shared" ca="1" si="17"/>
        <v>55048.048737796627</v>
      </c>
    </row>
    <row r="231" spans="1:8" x14ac:dyDescent="0.2">
      <c r="A231" s="46">
        <f t="shared" si="18"/>
        <v>44479</v>
      </c>
      <c r="B231" s="4">
        <f t="shared" si="19"/>
        <v>6</v>
      </c>
      <c r="C231" s="4">
        <f t="shared" si="15"/>
        <v>2021</v>
      </c>
      <c r="D231" s="4">
        <f t="shared" si="16"/>
        <v>10</v>
      </c>
      <c r="E231" s="47">
        <v>222</v>
      </c>
      <c r="F231" s="57">
        <f ca="1">Proforma!$C$4*SUM('Punto de Medida'!B231:D231)/SUM('Punto de Medida'!$B$8:$D$8)</f>
        <v>1786.6764193548347</v>
      </c>
      <c r="G231" s="57">
        <f>CMG!E224</f>
        <v>45.92071</v>
      </c>
      <c r="H231" s="20">
        <f t="shared" ca="1" si="17"/>
        <v>82045.449717031748</v>
      </c>
    </row>
    <row r="232" spans="1:8" x14ac:dyDescent="0.2">
      <c r="A232" s="46">
        <f t="shared" si="18"/>
        <v>44479</v>
      </c>
      <c r="B232" s="4">
        <f t="shared" si="19"/>
        <v>7</v>
      </c>
      <c r="C232" s="4">
        <f t="shared" si="15"/>
        <v>2021</v>
      </c>
      <c r="D232" s="4">
        <f t="shared" si="16"/>
        <v>10</v>
      </c>
      <c r="E232" s="47">
        <v>223</v>
      </c>
      <c r="F232" s="57">
        <f ca="1">Proforma!$C$4*SUM('Punto de Medida'!B232:D232)/SUM('Punto de Medida'!$B$8:$D$8)</f>
        <v>1800.6885567324148</v>
      </c>
      <c r="G232" s="57">
        <f>CMG!E225</f>
        <v>43.064909999999998</v>
      </c>
      <c r="H232" s="20">
        <f t="shared" ca="1" si="17"/>
        <v>77546.490633711335</v>
      </c>
    </row>
    <row r="233" spans="1:8" x14ac:dyDescent="0.2">
      <c r="A233" s="46">
        <f t="shared" si="18"/>
        <v>44479</v>
      </c>
      <c r="B233" s="4">
        <f t="shared" si="19"/>
        <v>8</v>
      </c>
      <c r="C233" s="4">
        <f t="shared" si="15"/>
        <v>2021</v>
      </c>
      <c r="D233" s="4">
        <f t="shared" si="16"/>
        <v>10</v>
      </c>
      <c r="E233" s="47">
        <v>224</v>
      </c>
      <c r="F233" s="57">
        <f ca="1">Proforma!$C$4*SUM('Punto de Medida'!B233:D233)/SUM('Punto de Medida'!$B$8:$D$8)</f>
        <v>1542.3721315660737</v>
      </c>
      <c r="G233" s="57">
        <f>CMG!E226</f>
        <v>30.66534</v>
      </c>
      <c r="H233" s="20">
        <f t="shared" ca="1" si="17"/>
        <v>47297.365820998384</v>
      </c>
    </row>
    <row r="234" spans="1:8" x14ac:dyDescent="0.2">
      <c r="A234" s="46">
        <f t="shared" si="18"/>
        <v>44479</v>
      </c>
      <c r="B234" s="4">
        <f t="shared" si="19"/>
        <v>9</v>
      </c>
      <c r="C234" s="4">
        <f t="shared" si="15"/>
        <v>2021</v>
      </c>
      <c r="D234" s="4">
        <f t="shared" si="16"/>
        <v>10</v>
      </c>
      <c r="E234" s="47">
        <v>225</v>
      </c>
      <c r="F234" s="57">
        <f ca="1">Proforma!$C$4*SUM('Punto de Medida'!B234:D234)/SUM('Punto de Medida'!$B$8:$D$8)</f>
        <v>2119.6696335354968</v>
      </c>
      <c r="G234" s="57">
        <f>CMG!E227</f>
        <v>29.558810000000001</v>
      </c>
      <c r="H234" s="20">
        <f t="shared" ca="1" si="17"/>
        <v>62654.911960445381</v>
      </c>
    </row>
    <row r="235" spans="1:8" x14ac:dyDescent="0.2">
      <c r="A235" s="46">
        <f t="shared" si="18"/>
        <v>44479</v>
      </c>
      <c r="B235" s="4">
        <f t="shared" si="19"/>
        <v>10</v>
      </c>
      <c r="C235" s="4">
        <f t="shared" si="15"/>
        <v>2021</v>
      </c>
      <c r="D235" s="4">
        <f t="shared" si="16"/>
        <v>10</v>
      </c>
      <c r="E235" s="47">
        <v>226</v>
      </c>
      <c r="F235" s="57">
        <f ca="1">Proforma!$C$4*SUM('Punto de Medida'!B235:D235)/SUM('Punto de Medida'!$B$8:$D$8)</f>
        <v>2165.8359790583281</v>
      </c>
      <c r="G235" s="57">
        <f>CMG!E228</f>
        <v>103.28091999999999</v>
      </c>
      <c r="H235" s="20">
        <f t="shared" ca="1" si="17"/>
        <v>223689.53248624486</v>
      </c>
    </row>
    <row r="236" spans="1:8" x14ac:dyDescent="0.2">
      <c r="A236" s="46">
        <f t="shared" si="18"/>
        <v>44479</v>
      </c>
      <c r="B236" s="4">
        <f t="shared" si="19"/>
        <v>11</v>
      </c>
      <c r="C236" s="4">
        <f t="shared" si="15"/>
        <v>2021</v>
      </c>
      <c r="D236" s="4">
        <f t="shared" si="16"/>
        <v>10</v>
      </c>
      <c r="E236" s="47">
        <v>227</v>
      </c>
      <c r="F236" s="57">
        <f ca="1">Proforma!$C$4*SUM('Punto de Medida'!B236:D236)/SUM('Punto de Medida'!$B$8:$D$8)</f>
        <v>2042.5555986874513</v>
      </c>
      <c r="G236" s="57">
        <f>CMG!E229</f>
        <v>177.05185</v>
      </c>
      <c r="H236" s="20">
        <f t="shared" ca="1" si="17"/>
        <v>361638.24747547082</v>
      </c>
    </row>
    <row r="237" spans="1:8" x14ac:dyDescent="0.2">
      <c r="A237" s="46">
        <f t="shared" si="18"/>
        <v>44479</v>
      </c>
      <c r="B237" s="4">
        <f t="shared" si="19"/>
        <v>12</v>
      </c>
      <c r="C237" s="4">
        <f t="shared" si="15"/>
        <v>2021</v>
      </c>
      <c r="D237" s="4">
        <f t="shared" si="16"/>
        <v>10</v>
      </c>
      <c r="E237" s="47">
        <v>228</v>
      </c>
      <c r="F237" s="57">
        <f ca="1">Proforma!$C$4*SUM('Punto de Medida'!B237:D237)/SUM('Punto de Medida'!$B$8:$D$8)</f>
        <v>1846.5537322415619</v>
      </c>
      <c r="G237" s="57">
        <f>CMG!E230</f>
        <v>177.05185</v>
      </c>
      <c r="H237" s="20">
        <f t="shared" ca="1" si="17"/>
        <v>326935.75441777316</v>
      </c>
    </row>
    <row r="238" spans="1:8" x14ac:dyDescent="0.2">
      <c r="A238" s="46">
        <f t="shared" si="18"/>
        <v>44479</v>
      </c>
      <c r="B238" s="4">
        <f t="shared" si="19"/>
        <v>13</v>
      </c>
      <c r="C238" s="4">
        <f t="shared" si="15"/>
        <v>2021</v>
      </c>
      <c r="D238" s="4">
        <f t="shared" si="16"/>
        <v>10</v>
      </c>
      <c r="E238" s="47">
        <v>229</v>
      </c>
      <c r="F238" s="57">
        <f ca="1">Proforma!$C$4*SUM('Punto de Medida'!B238:D238)/SUM('Punto de Medida'!$B$8:$D$8)</f>
        <v>2102.6389399917539</v>
      </c>
      <c r="G238" s="57">
        <f>CMG!E231</f>
        <v>177.05185</v>
      </c>
      <c r="H238" s="20">
        <f t="shared" ca="1" si="17"/>
        <v>372276.114207579</v>
      </c>
    </row>
    <row r="239" spans="1:8" x14ac:dyDescent="0.2">
      <c r="A239" s="46">
        <f t="shared" si="18"/>
        <v>44479</v>
      </c>
      <c r="B239" s="4">
        <f t="shared" si="19"/>
        <v>14</v>
      </c>
      <c r="C239" s="4">
        <f t="shared" si="15"/>
        <v>2021</v>
      </c>
      <c r="D239" s="4">
        <f t="shared" si="16"/>
        <v>10</v>
      </c>
      <c r="E239" s="47">
        <v>230</v>
      </c>
      <c r="F239" s="57">
        <f ca="1">Proforma!$C$4*SUM('Punto de Medida'!B239:D239)/SUM('Punto de Medida'!$B$8:$D$8)</f>
        <v>2189.0578027346078</v>
      </c>
      <c r="G239" s="57">
        <f>CMG!E232</f>
        <v>177.05185</v>
      </c>
      <c r="H239" s="20">
        <f t="shared" ca="1" si="17"/>
        <v>387576.73373109737</v>
      </c>
    </row>
    <row r="240" spans="1:8" x14ac:dyDescent="0.2">
      <c r="A240" s="46">
        <f t="shared" si="18"/>
        <v>44479</v>
      </c>
      <c r="B240" s="4">
        <f t="shared" si="19"/>
        <v>15</v>
      </c>
      <c r="C240" s="4">
        <f t="shared" si="15"/>
        <v>2021</v>
      </c>
      <c r="D240" s="4">
        <f t="shared" si="16"/>
        <v>10</v>
      </c>
      <c r="E240" s="47">
        <v>231</v>
      </c>
      <c r="F240" s="57">
        <f ca="1">Proforma!$C$4*SUM('Punto de Medida'!B240:D240)/SUM('Punto de Medida'!$B$8:$D$8)</f>
        <v>2189.5784389263072</v>
      </c>
      <c r="G240" s="57">
        <f>CMG!E233</f>
        <v>177.05185</v>
      </c>
      <c r="H240" s="20">
        <f t="shared" ca="1" si="17"/>
        <v>387668.91333201469</v>
      </c>
    </row>
    <row r="241" spans="1:8" x14ac:dyDescent="0.2">
      <c r="A241" s="46">
        <f t="shared" si="18"/>
        <v>44479</v>
      </c>
      <c r="B241" s="4">
        <f t="shared" si="19"/>
        <v>16</v>
      </c>
      <c r="C241" s="4">
        <f t="shared" si="15"/>
        <v>2021</v>
      </c>
      <c r="D241" s="4">
        <f t="shared" si="16"/>
        <v>10</v>
      </c>
      <c r="E241" s="47">
        <v>232</v>
      </c>
      <c r="F241" s="57">
        <f ca="1">Proforma!$C$4*SUM('Punto de Medida'!B241:D241)/SUM('Punto de Medida'!$B$8:$D$8)</f>
        <v>2198.2623211643486</v>
      </c>
      <c r="G241" s="57">
        <f>CMG!E234</f>
        <v>177.05185</v>
      </c>
      <c r="H241" s="20">
        <f t="shared" ca="1" si="17"/>
        <v>389206.41074744205</v>
      </c>
    </row>
    <row r="242" spans="1:8" x14ac:dyDescent="0.2">
      <c r="A242" s="46">
        <f t="shared" si="18"/>
        <v>44479</v>
      </c>
      <c r="B242" s="4">
        <f t="shared" si="19"/>
        <v>17</v>
      </c>
      <c r="C242" s="4">
        <f t="shared" si="15"/>
        <v>2021</v>
      </c>
      <c r="D242" s="4">
        <f t="shared" si="16"/>
        <v>10</v>
      </c>
      <c r="E242" s="47">
        <v>233</v>
      </c>
      <c r="F242" s="57">
        <f ca="1">Proforma!$C$4*SUM('Punto de Medida'!B242:D242)/SUM('Punto de Medida'!$B$8:$D$8)</f>
        <v>1589.6396907762969</v>
      </c>
      <c r="G242" s="57">
        <f>CMG!E235</f>
        <v>177.05185</v>
      </c>
      <c r="H242" s="20">
        <f t="shared" ca="1" si="17"/>
        <v>281448.6480853713</v>
      </c>
    </row>
    <row r="243" spans="1:8" x14ac:dyDescent="0.2">
      <c r="A243" s="46">
        <f t="shared" si="18"/>
        <v>44479</v>
      </c>
      <c r="B243" s="4">
        <f t="shared" si="19"/>
        <v>18</v>
      </c>
      <c r="C243" s="4">
        <f t="shared" si="15"/>
        <v>2021</v>
      </c>
      <c r="D243" s="4">
        <f t="shared" si="16"/>
        <v>10</v>
      </c>
      <c r="E243" s="47">
        <v>234</v>
      </c>
      <c r="F243" s="57">
        <f ca="1">Proforma!$C$4*SUM('Punto de Medida'!B243:D243)/SUM('Punto de Medida'!$B$8:$D$8)</f>
        <v>1802.5121599077304</v>
      </c>
      <c r="G243" s="57">
        <f>CMG!E236</f>
        <v>177.05185</v>
      </c>
      <c r="H243" s="20">
        <f t="shared" ca="1" si="17"/>
        <v>319138.11255915952</v>
      </c>
    </row>
    <row r="244" spans="1:8" x14ac:dyDescent="0.2">
      <c r="A244" s="46">
        <f t="shared" si="18"/>
        <v>44479</v>
      </c>
      <c r="B244" s="4">
        <f t="shared" si="19"/>
        <v>19</v>
      </c>
      <c r="C244" s="4">
        <f t="shared" si="15"/>
        <v>2021</v>
      </c>
      <c r="D244" s="4">
        <f t="shared" si="16"/>
        <v>10</v>
      </c>
      <c r="E244" s="47">
        <v>235</v>
      </c>
      <c r="F244" s="57">
        <f ca="1">Proforma!$C$4*SUM('Punto de Medida'!B244:D244)/SUM('Punto de Medida'!$B$8:$D$8)</f>
        <v>2055.5314648321578</v>
      </c>
      <c r="G244" s="57">
        <f>CMG!E237</f>
        <v>177.72714999999999</v>
      </c>
      <c r="H244" s="20">
        <f t="shared" ca="1" si="17"/>
        <v>365323.74897994462</v>
      </c>
    </row>
    <row r="245" spans="1:8" x14ac:dyDescent="0.2">
      <c r="A245" s="46">
        <f t="shared" si="18"/>
        <v>44479</v>
      </c>
      <c r="B245" s="4">
        <f t="shared" si="19"/>
        <v>20</v>
      </c>
      <c r="C245" s="4">
        <f t="shared" si="15"/>
        <v>2021</v>
      </c>
      <c r="D245" s="4">
        <f t="shared" si="16"/>
        <v>10</v>
      </c>
      <c r="E245" s="47">
        <v>236</v>
      </c>
      <c r="F245" s="57">
        <f ca="1">Proforma!$C$4*SUM('Punto de Medida'!B245:D245)/SUM('Punto de Medida'!$B$8:$D$8)</f>
        <v>3249.6402051285486</v>
      </c>
      <c r="G245" s="57">
        <f>CMG!E238</f>
        <v>177.72714999999999</v>
      </c>
      <c r="H245" s="20">
        <f t="shared" ca="1" si="17"/>
        <v>577549.29218291235</v>
      </c>
    </row>
    <row r="246" spans="1:8" x14ac:dyDescent="0.2">
      <c r="A246" s="46">
        <f t="shared" si="18"/>
        <v>44479</v>
      </c>
      <c r="B246" s="4">
        <f t="shared" si="19"/>
        <v>21</v>
      </c>
      <c r="C246" s="4">
        <f t="shared" si="15"/>
        <v>2021</v>
      </c>
      <c r="D246" s="4">
        <f t="shared" si="16"/>
        <v>10</v>
      </c>
      <c r="E246" s="47">
        <v>237</v>
      </c>
      <c r="F246" s="57">
        <f ca="1">Proforma!$C$4*SUM('Punto de Medida'!B246:D246)/SUM('Punto de Medida'!$B$8:$D$8)</f>
        <v>3278.2821678492469</v>
      </c>
      <c r="G246" s="57">
        <f>CMG!E239</f>
        <v>177.72714999999999</v>
      </c>
      <c r="H246" s="20">
        <f t="shared" ca="1" si="17"/>
        <v>582639.74658766831</v>
      </c>
    </row>
    <row r="247" spans="1:8" x14ac:dyDescent="0.2">
      <c r="A247" s="46">
        <f t="shared" si="18"/>
        <v>44479</v>
      </c>
      <c r="B247" s="4">
        <f t="shared" si="19"/>
        <v>22</v>
      </c>
      <c r="C247" s="4">
        <f t="shared" si="15"/>
        <v>2021</v>
      </c>
      <c r="D247" s="4">
        <f t="shared" si="16"/>
        <v>10</v>
      </c>
      <c r="E247" s="47">
        <v>238</v>
      </c>
      <c r="F247" s="57">
        <f ca="1">Proforma!$C$4*SUM('Punto de Medida'!B247:D247)/SUM('Punto de Medida'!$B$8:$D$8)</f>
        <v>3202.4197591754773</v>
      </c>
      <c r="G247" s="57">
        <f>CMG!E240</f>
        <v>177.72714999999999</v>
      </c>
      <c r="H247" s="20">
        <f t="shared" ca="1" si="17"/>
        <v>569156.93690194387</v>
      </c>
    </row>
    <row r="248" spans="1:8" x14ac:dyDescent="0.2">
      <c r="A248" s="46">
        <f t="shared" si="18"/>
        <v>44479</v>
      </c>
      <c r="B248" s="4">
        <f t="shared" si="19"/>
        <v>23</v>
      </c>
      <c r="C248" s="4">
        <f t="shared" si="15"/>
        <v>2021</v>
      </c>
      <c r="D248" s="4">
        <f t="shared" si="16"/>
        <v>10</v>
      </c>
      <c r="E248" s="47">
        <v>239</v>
      </c>
      <c r="F248" s="57">
        <f ca="1">Proforma!$C$4*SUM('Punto de Medida'!B248:D248)/SUM('Punto de Medida'!$B$8:$D$8)</f>
        <v>3127.5160845350711</v>
      </c>
      <c r="G248" s="57">
        <f>CMG!E241</f>
        <v>177.72714999999999</v>
      </c>
      <c r="H248" s="20">
        <f t="shared" ca="1" si="17"/>
        <v>555844.52028357727</v>
      </c>
    </row>
    <row r="249" spans="1:8" x14ac:dyDescent="0.2">
      <c r="A249" s="46">
        <f t="shared" si="18"/>
        <v>44479</v>
      </c>
      <c r="B249" s="4">
        <f t="shared" si="19"/>
        <v>24</v>
      </c>
      <c r="C249" s="4">
        <f t="shared" si="15"/>
        <v>2021</v>
      </c>
      <c r="D249" s="4">
        <f t="shared" si="16"/>
        <v>10</v>
      </c>
      <c r="E249" s="47">
        <v>240</v>
      </c>
      <c r="F249" s="57">
        <f ca="1">Proforma!$C$4*SUM('Punto de Medida'!B249:D249)/SUM('Punto de Medida'!$B$8:$D$8)</f>
        <v>2949.2464455723134</v>
      </c>
      <c r="G249" s="57">
        <f>CMG!E242</f>
        <v>177.72714999999999</v>
      </c>
      <c r="H249" s="20">
        <f t="shared" ca="1" si="17"/>
        <v>524161.16541919735</v>
      </c>
    </row>
    <row r="250" spans="1:8" x14ac:dyDescent="0.2">
      <c r="A250" s="46">
        <f t="shared" si="18"/>
        <v>44480</v>
      </c>
      <c r="B250" s="4">
        <f t="shared" si="19"/>
        <v>1</v>
      </c>
      <c r="C250" s="4">
        <f t="shared" si="15"/>
        <v>2021</v>
      </c>
      <c r="D250" s="4">
        <f t="shared" si="16"/>
        <v>10</v>
      </c>
      <c r="E250" s="47">
        <v>241</v>
      </c>
      <c r="F250" s="57">
        <f ca="1">Proforma!$C$4*SUM('Punto de Medida'!B250:D250)/SUM('Punto de Medida'!$B$8:$D$8)</f>
        <v>2608.2308717928672</v>
      </c>
      <c r="G250" s="57">
        <f>CMG!E243</f>
        <v>48.857880000000002</v>
      </c>
      <c r="H250" s="20">
        <f t="shared" ca="1" si="17"/>
        <v>127432.6309463513</v>
      </c>
    </row>
    <row r="251" spans="1:8" x14ac:dyDescent="0.2">
      <c r="A251" s="46">
        <f t="shared" si="18"/>
        <v>44480</v>
      </c>
      <c r="B251" s="4">
        <f t="shared" si="19"/>
        <v>2</v>
      </c>
      <c r="C251" s="4">
        <f t="shared" si="15"/>
        <v>2021</v>
      </c>
      <c r="D251" s="4">
        <f t="shared" si="16"/>
        <v>10</v>
      </c>
      <c r="E251" s="47">
        <v>242</v>
      </c>
      <c r="F251" s="57">
        <f ca="1">Proforma!$C$4*SUM('Punto de Medida'!B251:D251)/SUM('Punto de Medida'!$B$8:$D$8)</f>
        <v>2271.0366304560753</v>
      </c>
      <c r="G251" s="57">
        <f>CMG!E244</f>
        <v>44.472470000000001</v>
      </c>
      <c r="H251" s="20">
        <f t="shared" ca="1" si="17"/>
        <v>100998.6084168589</v>
      </c>
    </row>
    <row r="252" spans="1:8" x14ac:dyDescent="0.2">
      <c r="A252" s="46">
        <f t="shared" si="18"/>
        <v>44480</v>
      </c>
      <c r="B252" s="4">
        <f t="shared" si="19"/>
        <v>3</v>
      </c>
      <c r="C252" s="4">
        <f t="shared" si="15"/>
        <v>2021</v>
      </c>
      <c r="D252" s="4">
        <f t="shared" si="16"/>
        <v>10</v>
      </c>
      <c r="E252" s="47">
        <v>243</v>
      </c>
      <c r="F252" s="57">
        <f ca="1">Proforma!$C$4*SUM('Punto de Medida'!B252:D252)/SUM('Punto de Medida'!$B$8:$D$8)</f>
        <v>2112.5285268072762</v>
      </c>
      <c r="G252" s="57">
        <f>CMG!E245</f>
        <v>42.479100000000003</v>
      </c>
      <c r="H252" s="20">
        <f t="shared" ca="1" si="17"/>
        <v>89738.310543098967</v>
      </c>
    </row>
    <row r="253" spans="1:8" x14ac:dyDescent="0.2">
      <c r="A253" s="46">
        <f t="shared" si="18"/>
        <v>44480</v>
      </c>
      <c r="B253" s="4">
        <f t="shared" si="19"/>
        <v>4</v>
      </c>
      <c r="C253" s="4">
        <f t="shared" si="15"/>
        <v>2021</v>
      </c>
      <c r="D253" s="4">
        <f t="shared" si="16"/>
        <v>10</v>
      </c>
      <c r="E253" s="47">
        <v>244</v>
      </c>
      <c r="F253" s="57">
        <f ca="1">Proforma!$C$4*SUM('Punto de Medida'!B253:D253)/SUM('Punto de Medida'!$B$8:$D$8)</f>
        <v>2087.3226958318237</v>
      </c>
      <c r="G253" s="57">
        <f>CMG!E246</f>
        <v>47.702539999999999</v>
      </c>
      <c r="H253" s="20">
        <f t="shared" ca="1" si="17"/>
        <v>99570.594390825398</v>
      </c>
    </row>
    <row r="254" spans="1:8" x14ac:dyDescent="0.2">
      <c r="A254" s="46">
        <f t="shared" si="18"/>
        <v>44480</v>
      </c>
      <c r="B254" s="4">
        <f t="shared" si="19"/>
        <v>5</v>
      </c>
      <c r="C254" s="4">
        <f t="shared" si="15"/>
        <v>2021</v>
      </c>
      <c r="D254" s="4">
        <f t="shared" si="16"/>
        <v>10</v>
      </c>
      <c r="E254" s="47">
        <v>245</v>
      </c>
      <c r="F254" s="57">
        <f ca="1">Proforma!$C$4*SUM('Punto de Medida'!B254:D254)/SUM('Punto de Medida'!$B$8:$D$8)</f>
        <v>2181.3665166144633</v>
      </c>
      <c r="G254" s="57">
        <f>CMG!E247</f>
        <v>47.702539999999999</v>
      </c>
      <c r="H254" s="20">
        <f t="shared" ca="1" si="17"/>
        <v>104056.7235134621</v>
      </c>
    </row>
    <row r="255" spans="1:8" x14ac:dyDescent="0.2">
      <c r="A255" s="46">
        <f t="shared" si="18"/>
        <v>44480</v>
      </c>
      <c r="B255" s="4">
        <f t="shared" si="19"/>
        <v>6</v>
      </c>
      <c r="C255" s="4">
        <f t="shared" si="15"/>
        <v>2021</v>
      </c>
      <c r="D255" s="4">
        <f t="shared" si="16"/>
        <v>10</v>
      </c>
      <c r="E255" s="47">
        <v>246</v>
      </c>
      <c r="F255" s="57">
        <f ca="1">Proforma!$C$4*SUM('Punto de Medida'!B255:D255)/SUM('Punto de Medida'!$B$8:$D$8)</f>
        <v>1999.0545592993917</v>
      </c>
      <c r="G255" s="57">
        <f>CMG!E248</f>
        <v>47.702539999999999</v>
      </c>
      <c r="H255" s="20">
        <f t="shared" ca="1" si="17"/>
        <v>95359.980077161599</v>
      </c>
    </row>
    <row r="256" spans="1:8" x14ac:dyDescent="0.2">
      <c r="A256" s="46">
        <f t="shared" si="18"/>
        <v>44480</v>
      </c>
      <c r="B256" s="4">
        <f t="shared" si="19"/>
        <v>7</v>
      </c>
      <c r="C256" s="4">
        <f t="shared" si="15"/>
        <v>2021</v>
      </c>
      <c r="D256" s="4">
        <f t="shared" si="16"/>
        <v>10</v>
      </c>
      <c r="E256" s="47">
        <v>247</v>
      </c>
      <c r="F256" s="57">
        <f ca="1">Proforma!$C$4*SUM('Punto de Medida'!B256:D256)/SUM('Punto de Medida'!$B$8:$D$8)</f>
        <v>975.37154034194145</v>
      </c>
      <c r="G256" s="57">
        <f>CMG!E249</f>
        <v>48.003579999999999</v>
      </c>
      <c r="H256" s="20">
        <f t="shared" ca="1" si="17"/>
        <v>46821.325766527611</v>
      </c>
    </row>
    <row r="257" spans="1:8" x14ac:dyDescent="0.2">
      <c r="A257" s="46">
        <f t="shared" si="18"/>
        <v>44480</v>
      </c>
      <c r="B257" s="4">
        <f t="shared" si="19"/>
        <v>8</v>
      </c>
      <c r="C257" s="4">
        <f t="shared" si="15"/>
        <v>2021</v>
      </c>
      <c r="D257" s="4">
        <f t="shared" si="16"/>
        <v>10</v>
      </c>
      <c r="E257" s="47">
        <v>248</v>
      </c>
      <c r="F257" s="57">
        <f ca="1">Proforma!$C$4*SUM('Punto de Medida'!B257:D257)/SUM('Punto de Medida'!$B$8:$D$8)</f>
        <v>672.46557643036431</v>
      </c>
      <c r="G257" s="57">
        <f>CMG!E250</f>
        <v>23.277670000000001</v>
      </c>
      <c r="H257" s="20">
        <f t="shared" ca="1" si="17"/>
        <v>15653.431774505798</v>
      </c>
    </row>
    <row r="258" spans="1:8" x14ac:dyDescent="0.2">
      <c r="A258" s="46">
        <f t="shared" si="18"/>
        <v>44480</v>
      </c>
      <c r="B258" s="4">
        <f t="shared" si="19"/>
        <v>9</v>
      </c>
      <c r="C258" s="4">
        <f t="shared" si="15"/>
        <v>2021</v>
      </c>
      <c r="D258" s="4">
        <f t="shared" si="16"/>
        <v>10</v>
      </c>
      <c r="E258" s="47">
        <v>249</v>
      </c>
      <c r="F258" s="57">
        <f ca="1">Proforma!$C$4*SUM('Punto de Medida'!B258:D258)/SUM('Punto de Medida'!$B$8:$D$8)</f>
        <v>768.73933688487659</v>
      </c>
      <c r="G258" s="57">
        <f>CMG!E251</f>
        <v>0.59394000000000002</v>
      </c>
      <c r="H258" s="20">
        <f t="shared" ca="1" si="17"/>
        <v>456.58504174940362</v>
      </c>
    </row>
    <row r="259" spans="1:8" x14ac:dyDescent="0.2">
      <c r="A259" s="46">
        <f t="shared" si="18"/>
        <v>44480</v>
      </c>
      <c r="B259" s="4">
        <f t="shared" si="19"/>
        <v>10</v>
      </c>
      <c r="C259" s="4">
        <f t="shared" si="15"/>
        <v>2021</v>
      </c>
      <c r="D259" s="4">
        <f t="shared" si="16"/>
        <v>10</v>
      </c>
      <c r="E259" s="47">
        <v>250</v>
      </c>
      <c r="F259" s="57">
        <f ca="1">Proforma!$C$4*SUM('Punto de Medida'!B259:D259)/SUM('Punto de Medida'!$B$8:$D$8)</f>
        <v>599.11448001826022</v>
      </c>
      <c r="G259" s="57">
        <f>CMG!E252</f>
        <v>0</v>
      </c>
      <c r="H259" s="20">
        <f t="shared" ca="1" si="17"/>
        <v>0</v>
      </c>
    </row>
    <row r="260" spans="1:8" x14ac:dyDescent="0.2">
      <c r="A260" s="46">
        <f t="shared" si="18"/>
        <v>44480</v>
      </c>
      <c r="B260" s="4">
        <f t="shared" si="19"/>
        <v>11</v>
      </c>
      <c r="C260" s="4">
        <f t="shared" si="15"/>
        <v>2021</v>
      </c>
      <c r="D260" s="4">
        <f t="shared" si="16"/>
        <v>10</v>
      </c>
      <c r="E260" s="47">
        <v>251</v>
      </c>
      <c r="F260" s="57">
        <f ca="1">Proforma!$C$4*SUM('Punto de Medida'!B260:D260)/SUM('Punto de Medida'!$B$8:$D$8)</f>
        <v>428.73513688642743</v>
      </c>
      <c r="G260" s="57">
        <f>CMG!E253</f>
        <v>0</v>
      </c>
      <c r="H260" s="20">
        <f t="shared" ca="1" si="17"/>
        <v>0</v>
      </c>
    </row>
    <row r="261" spans="1:8" x14ac:dyDescent="0.2">
      <c r="A261" s="46">
        <f t="shared" si="18"/>
        <v>44480</v>
      </c>
      <c r="B261" s="4">
        <f t="shared" si="19"/>
        <v>12</v>
      </c>
      <c r="C261" s="4">
        <f t="shared" si="15"/>
        <v>2021</v>
      </c>
      <c r="D261" s="4">
        <f t="shared" si="16"/>
        <v>10</v>
      </c>
      <c r="E261" s="47">
        <v>252</v>
      </c>
      <c r="F261" s="57">
        <f ca="1">Proforma!$C$4*SUM('Punto de Medida'!B261:D261)/SUM('Punto de Medida'!$B$8:$D$8)</f>
        <v>361.91479268499364</v>
      </c>
      <c r="G261" s="57">
        <f>CMG!E254</f>
        <v>0</v>
      </c>
      <c r="H261" s="20">
        <f t="shared" ca="1" si="17"/>
        <v>0</v>
      </c>
    </row>
    <row r="262" spans="1:8" x14ac:dyDescent="0.2">
      <c r="A262" s="46">
        <f t="shared" si="18"/>
        <v>44480</v>
      </c>
      <c r="B262" s="4">
        <f t="shared" si="19"/>
        <v>13</v>
      </c>
      <c r="C262" s="4">
        <f t="shared" si="15"/>
        <v>2021</v>
      </c>
      <c r="D262" s="4">
        <f t="shared" si="16"/>
        <v>10</v>
      </c>
      <c r="E262" s="47">
        <v>253</v>
      </c>
      <c r="F262" s="57">
        <f ca="1">Proforma!$C$4*SUM('Punto de Medida'!B262:D262)/SUM('Punto de Medida'!$B$8:$D$8)</f>
        <v>319.32741324261639</v>
      </c>
      <c r="G262" s="57">
        <f>CMG!E255</f>
        <v>0.59394000000000002</v>
      </c>
      <c r="H262" s="20">
        <f t="shared" ca="1" si="17"/>
        <v>189.6613238213196</v>
      </c>
    </row>
    <row r="263" spans="1:8" x14ac:dyDescent="0.2">
      <c r="A263" s="46">
        <f t="shared" si="18"/>
        <v>44480</v>
      </c>
      <c r="B263" s="4">
        <f t="shared" si="19"/>
        <v>14</v>
      </c>
      <c r="C263" s="4">
        <f t="shared" si="15"/>
        <v>2021</v>
      </c>
      <c r="D263" s="4">
        <f t="shared" si="16"/>
        <v>10</v>
      </c>
      <c r="E263" s="47">
        <v>254</v>
      </c>
      <c r="F263" s="57">
        <f ca="1">Proforma!$C$4*SUM('Punto de Medida'!B263:D263)/SUM('Punto de Medida'!$B$8:$D$8)</f>
        <v>307.07315775606213</v>
      </c>
      <c r="G263" s="57">
        <f>CMG!E256</f>
        <v>1.1878899999999999</v>
      </c>
      <c r="H263" s="20">
        <f t="shared" ca="1" si="17"/>
        <v>364.76913336684862</v>
      </c>
    </row>
    <row r="264" spans="1:8" x14ac:dyDescent="0.2">
      <c r="A264" s="46">
        <f t="shared" si="18"/>
        <v>44480</v>
      </c>
      <c r="B264" s="4">
        <f t="shared" si="19"/>
        <v>15</v>
      </c>
      <c r="C264" s="4">
        <f t="shared" si="15"/>
        <v>2021</v>
      </c>
      <c r="D264" s="4">
        <f t="shared" si="16"/>
        <v>10</v>
      </c>
      <c r="E264" s="47">
        <v>255</v>
      </c>
      <c r="F264" s="57">
        <f ca="1">Proforma!$C$4*SUM('Punto de Medida'!B264:D264)/SUM('Punto de Medida'!$B$8:$D$8)</f>
        <v>234.85567566778019</v>
      </c>
      <c r="G264" s="57">
        <f>CMG!E257</f>
        <v>1.1878899999999999</v>
      </c>
      <c r="H264" s="20">
        <f t="shared" ca="1" si="17"/>
        <v>278.98270856899939</v>
      </c>
    </row>
    <row r="265" spans="1:8" x14ac:dyDescent="0.2">
      <c r="A265" s="46">
        <f t="shared" si="18"/>
        <v>44480</v>
      </c>
      <c r="B265" s="4">
        <f t="shared" si="19"/>
        <v>16</v>
      </c>
      <c r="C265" s="4">
        <f t="shared" si="15"/>
        <v>2021</v>
      </c>
      <c r="D265" s="4">
        <f t="shared" si="16"/>
        <v>10</v>
      </c>
      <c r="E265" s="47">
        <v>256</v>
      </c>
      <c r="F265" s="57">
        <f ca="1">Proforma!$C$4*SUM('Punto de Medida'!B265:D265)/SUM('Punto de Medida'!$B$8:$D$8)</f>
        <v>410.02539976922577</v>
      </c>
      <c r="G265" s="57">
        <f>CMG!E258</f>
        <v>0</v>
      </c>
      <c r="H265" s="20">
        <f t="shared" ca="1" si="17"/>
        <v>0</v>
      </c>
    </row>
    <row r="266" spans="1:8" x14ac:dyDescent="0.2">
      <c r="A266" s="46">
        <f t="shared" si="18"/>
        <v>44480</v>
      </c>
      <c r="B266" s="4">
        <f t="shared" si="19"/>
        <v>17</v>
      </c>
      <c r="C266" s="4">
        <f t="shared" ref="C266:C329" si="20">YEAR(A266)</f>
        <v>2021</v>
      </c>
      <c r="D266" s="4">
        <f t="shared" ref="D266:D329" si="21">MONTH(A266)</f>
        <v>10</v>
      </c>
      <c r="E266" s="47">
        <v>257</v>
      </c>
      <c r="F266" s="57">
        <f ca="1">Proforma!$C$4*SUM('Punto de Medida'!B266:D266)/SUM('Punto de Medida'!$B$8:$D$8)</f>
        <v>587.54094546149668</v>
      </c>
      <c r="G266" s="57">
        <f>CMG!E259</f>
        <v>0</v>
      </c>
      <c r="H266" s="20">
        <f t="shared" ca="1" si="17"/>
        <v>0</v>
      </c>
    </row>
    <row r="267" spans="1:8" x14ac:dyDescent="0.2">
      <c r="A267" s="46">
        <f t="shared" si="18"/>
        <v>44480</v>
      </c>
      <c r="B267" s="4">
        <f t="shared" si="19"/>
        <v>18</v>
      </c>
      <c r="C267" s="4">
        <f t="shared" si="20"/>
        <v>2021</v>
      </c>
      <c r="D267" s="4">
        <f t="shared" si="21"/>
        <v>10</v>
      </c>
      <c r="E267" s="47">
        <v>258</v>
      </c>
      <c r="F267" s="57">
        <f ca="1">Proforma!$C$4*SUM('Punto de Medida'!B267:D267)/SUM('Punto de Medida'!$B$8:$D$8)</f>
        <v>774.5260096788611</v>
      </c>
      <c r="G267" s="57">
        <f>CMG!E260</f>
        <v>0</v>
      </c>
      <c r="H267" s="20">
        <f t="shared" ref="H267:H330" ca="1" si="22">F267*G267</f>
        <v>0</v>
      </c>
    </row>
    <row r="268" spans="1:8" x14ac:dyDescent="0.2">
      <c r="A268" s="46">
        <f t="shared" ref="A268:A331" si="23">IF(B267=24,A267+1,A267)</f>
        <v>44480</v>
      </c>
      <c r="B268" s="4">
        <f t="shared" ref="B268:B331" si="24">IF(B267=24,1,B267+1)</f>
        <v>19</v>
      </c>
      <c r="C268" s="4">
        <f t="shared" si="20"/>
        <v>2021</v>
      </c>
      <c r="D268" s="4">
        <f t="shared" si="21"/>
        <v>10</v>
      </c>
      <c r="E268" s="47">
        <v>259</v>
      </c>
      <c r="F268" s="57">
        <f ca="1">Proforma!$C$4*SUM('Punto de Medida'!B268:D268)/SUM('Punto de Medida'!$B$8:$D$8)</f>
        <v>2011.7939045892647</v>
      </c>
      <c r="G268" s="57">
        <f>CMG!E261</f>
        <v>36.80003</v>
      </c>
      <c r="H268" s="20">
        <f t="shared" ca="1" si="22"/>
        <v>74034.076042702072</v>
      </c>
    </row>
    <row r="269" spans="1:8" x14ac:dyDescent="0.2">
      <c r="A269" s="46">
        <f t="shared" si="23"/>
        <v>44480</v>
      </c>
      <c r="B269" s="4">
        <f t="shared" si="24"/>
        <v>20</v>
      </c>
      <c r="C269" s="4">
        <f t="shared" si="20"/>
        <v>2021</v>
      </c>
      <c r="D269" s="4">
        <f t="shared" si="21"/>
        <v>10</v>
      </c>
      <c r="E269" s="47">
        <v>260</v>
      </c>
      <c r="F269" s="57">
        <f ca="1">Proforma!$C$4*SUM('Punto de Medida'!B269:D269)/SUM('Punto de Medida'!$B$8:$D$8)</f>
        <v>2682.5714144125996</v>
      </c>
      <c r="G269" s="57">
        <f>CMG!E262</f>
        <v>57.53107</v>
      </c>
      <c r="H269" s="20">
        <f t="shared" ca="1" si="22"/>
        <v>154331.20382257027</v>
      </c>
    </row>
    <row r="270" spans="1:8" x14ac:dyDescent="0.2">
      <c r="A270" s="46">
        <f t="shared" si="23"/>
        <v>44480</v>
      </c>
      <c r="B270" s="4">
        <f t="shared" si="24"/>
        <v>21</v>
      </c>
      <c r="C270" s="4">
        <f t="shared" si="20"/>
        <v>2021</v>
      </c>
      <c r="D270" s="4">
        <f t="shared" si="21"/>
        <v>10</v>
      </c>
      <c r="E270" s="47">
        <v>261</v>
      </c>
      <c r="F270" s="57">
        <f ca="1">Proforma!$C$4*SUM('Punto de Medida'!B270:D270)/SUM('Punto de Medida'!$B$8:$D$8)</f>
        <v>2489.7133545947995</v>
      </c>
      <c r="G270" s="57">
        <f>CMG!E263</f>
        <v>129.16218000000001</v>
      </c>
      <c r="H270" s="20">
        <f t="shared" ca="1" si="22"/>
        <v>321576.80445457733</v>
      </c>
    </row>
    <row r="271" spans="1:8" x14ac:dyDescent="0.2">
      <c r="A271" s="46">
        <f t="shared" si="23"/>
        <v>44480</v>
      </c>
      <c r="B271" s="4">
        <f t="shared" si="24"/>
        <v>22</v>
      </c>
      <c r="C271" s="4">
        <f t="shared" si="20"/>
        <v>2021</v>
      </c>
      <c r="D271" s="4">
        <f t="shared" si="21"/>
        <v>10</v>
      </c>
      <c r="E271" s="47">
        <v>262</v>
      </c>
      <c r="F271" s="57">
        <f ca="1">Proforma!$C$4*SUM('Punto de Medida'!B271:D271)/SUM('Punto de Medida'!$B$8:$D$8)</f>
        <v>2437.5297885305608</v>
      </c>
      <c r="G271" s="57">
        <f>CMG!E264</f>
        <v>138.6978</v>
      </c>
      <c r="H271" s="20">
        <f t="shared" ca="1" si="22"/>
        <v>338080.01910365402</v>
      </c>
    </row>
    <row r="272" spans="1:8" x14ac:dyDescent="0.2">
      <c r="A272" s="46">
        <f t="shared" si="23"/>
        <v>44480</v>
      </c>
      <c r="B272" s="4">
        <f t="shared" si="24"/>
        <v>23</v>
      </c>
      <c r="C272" s="4">
        <f t="shared" si="20"/>
        <v>2021</v>
      </c>
      <c r="D272" s="4">
        <f t="shared" si="21"/>
        <v>10</v>
      </c>
      <c r="E272" s="47">
        <v>263</v>
      </c>
      <c r="F272" s="57">
        <f ca="1">Proforma!$C$4*SUM('Punto de Medida'!B272:D272)/SUM('Punto de Medida'!$B$8:$D$8)</f>
        <v>2297.3276153703473</v>
      </c>
      <c r="G272" s="57">
        <f>CMG!E265</f>
        <v>60.386879999999998</v>
      </c>
      <c r="H272" s="20">
        <f t="shared" ca="1" si="22"/>
        <v>138728.44703005531</v>
      </c>
    </row>
    <row r="273" spans="1:8" x14ac:dyDescent="0.2">
      <c r="A273" s="46">
        <f t="shared" si="23"/>
        <v>44480</v>
      </c>
      <c r="B273" s="4">
        <f t="shared" si="24"/>
        <v>24</v>
      </c>
      <c r="C273" s="4">
        <f t="shared" si="20"/>
        <v>2021</v>
      </c>
      <c r="D273" s="4">
        <f t="shared" si="21"/>
        <v>10</v>
      </c>
      <c r="E273" s="47">
        <v>264</v>
      </c>
      <c r="F273" s="57">
        <f ca="1">Proforma!$C$4*SUM('Punto de Medida'!B273:D273)/SUM('Punto de Medida'!$B$8:$D$8)</f>
        <v>2089.8484822647665</v>
      </c>
      <c r="G273" s="57">
        <f>CMG!E266</f>
        <v>58.035510000000002</v>
      </c>
      <c r="H273" s="20">
        <f t="shared" ca="1" si="22"/>
        <v>121285.42249096169</v>
      </c>
    </row>
    <row r="274" spans="1:8" x14ac:dyDescent="0.2">
      <c r="A274" s="46">
        <f t="shared" si="23"/>
        <v>44481</v>
      </c>
      <c r="B274" s="4">
        <f t="shared" si="24"/>
        <v>1</v>
      </c>
      <c r="C274" s="4">
        <f t="shared" si="20"/>
        <v>2021</v>
      </c>
      <c r="D274" s="4">
        <f t="shared" si="21"/>
        <v>10</v>
      </c>
      <c r="E274" s="47">
        <v>265</v>
      </c>
      <c r="F274" s="57">
        <f ca="1">Proforma!$C$4*SUM('Punto de Medida'!B274:D274)/SUM('Punto de Medida'!$B$8:$D$8)</f>
        <v>1582.3733331334279</v>
      </c>
      <c r="G274" s="57">
        <f>CMG!E267</f>
        <v>59.003720000000001</v>
      </c>
      <c r="H274" s="20">
        <f t="shared" ca="1" si="22"/>
        <v>93365.913083671505</v>
      </c>
    </row>
    <row r="275" spans="1:8" x14ac:dyDescent="0.2">
      <c r="A275" s="46">
        <f t="shared" si="23"/>
        <v>44481</v>
      </c>
      <c r="B275" s="4">
        <f t="shared" si="24"/>
        <v>2</v>
      </c>
      <c r="C275" s="4">
        <f t="shared" si="20"/>
        <v>2021</v>
      </c>
      <c r="D275" s="4">
        <f t="shared" si="21"/>
        <v>10</v>
      </c>
      <c r="E275" s="47">
        <v>266</v>
      </c>
      <c r="F275" s="57">
        <f ca="1">Proforma!$C$4*SUM('Punto de Medida'!B275:D275)/SUM('Punto de Medida'!$B$8:$D$8)</f>
        <v>1512.6149202762754</v>
      </c>
      <c r="G275" s="57">
        <f>CMG!E268</f>
        <v>59.003720000000001</v>
      </c>
      <c r="H275" s="20">
        <f t="shared" ca="1" si="22"/>
        <v>89249.907223803675</v>
      </c>
    </row>
    <row r="276" spans="1:8" x14ac:dyDescent="0.2">
      <c r="A276" s="46">
        <f t="shared" si="23"/>
        <v>44481</v>
      </c>
      <c r="B276" s="4">
        <f t="shared" si="24"/>
        <v>3</v>
      </c>
      <c r="C276" s="4">
        <f t="shared" si="20"/>
        <v>2021</v>
      </c>
      <c r="D276" s="4">
        <f t="shared" si="21"/>
        <v>10</v>
      </c>
      <c r="E276" s="47">
        <v>267</v>
      </c>
      <c r="F276" s="57">
        <f ca="1">Proforma!$C$4*SUM('Punto de Medida'!B276:D276)/SUM('Punto de Medida'!$B$8:$D$8)</f>
        <v>1282.77001565759</v>
      </c>
      <c r="G276" s="57">
        <f>CMG!E269</f>
        <v>59.003720000000001</v>
      </c>
      <c r="H276" s="20">
        <f t="shared" ca="1" si="22"/>
        <v>75688.20282825605</v>
      </c>
    </row>
    <row r="277" spans="1:8" x14ac:dyDescent="0.2">
      <c r="A277" s="46">
        <f t="shared" si="23"/>
        <v>44481</v>
      </c>
      <c r="B277" s="4">
        <f t="shared" si="24"/>
        <v>4</v>
      </c>
      <c r="C277" s="4">
        <f t="shared" si="20"/>
        <v>2021</v>
      </c>
      <c r="D277" s="4">
        <f t="shared" si="21"/>
        <v>10</v>
      </c>
      <c r="E277" s="47">
        <v>268</v>
      </c>
      <c r="F277" s="57">
        <f ca="1">Proforma!$C$4*SUM('Punto de Medida'!B277:D277)/SUM('Punto de Medida'!$B$8:$D$8)</f>
        <v>981.53418705887282</v>
      </c>
      <c r="G277" s="57">
        <f>CMG!E270</f>
        <v>59.003720000000001</v>
      </c>
      <c r="H277" s="20">
        <f t="shared" ca="1" si="22"/>
        <v>57914.168343649355</v>
      </c>
    </row>
    <row r="278" spans="1:8" x14ac:dyDescent="0.2">
      <c r="A278" s="46">
        <f t="shared" si="23"/>
        <v>44481</v>
      </c>
      <c r="B278" s="4">
        <f t="shared" si="24"/>
        <v>5</v>
      </c>
      <c r="C278" s="4">
        <f t="shared" si="20"/>
        <v>2021</v>
      </c>
      <c r="D278" s="4">
        <f t="shared" si="21"/>
        <v>10</v>
      </c>
      <c r="E278" s="47">
        <v>269</v>
      </c>
      <c r="F278" s="57">
        <f ca="1">Proforma!$C$4*SUM('Punto de Medida'!B278:D278)/SUM('Punto de Medida'!$B$8:$D$8)</f>
        <v>782.17601842472027</v>
      </c>
      <c r="G278" s="57">
        <f>CMG!E271</f>
        <v>59.003720000000001</v>
      </c>
      <c r="H278" s="20">
        <f t="shared" ca="1" si="22"/>
        <v>46151.294781847035</v>
      </c>
    </row>
    <row r="279" spans="1:8" x14ac:dyDescent="0.2">
      <c r="A279" s="46">
        <f t="shared" si="23"/>
        <v>44481</v>
      </c>
      <c r="B279" s="4">
        <f t="shared" si="24"/>
        <v>6</v>
      </c>
      <c r="C279" s="4">
        <f t="shared" si="20"/>
        <v>2021</v>
      </c>
      <c r="D279" s="4">
        <f t="shared" si="21"/>
        <v>10</v>
      </c>
      <c r="E279" s="47">
        <v>270</v>
      </c>
      <c r="F279" s="57">
        <f ca="1">Proforma!$C$4*SUM('Punto de Medida'!B279:D279)/SUM('Punto de Medida'!$B$8:$D$8)</f>
        <v>509.91246597507677</v>
      </c>
      <c r="G279" s="57">
        <f>CMG!E272</f>
        <v>59.003720000000001</v>
      </c>
      <c r="H279" s="20">
        <f t="shared" ca="1" si="22"/>
        <v>30086.732366902957</v>
      </c>
    </row>
    <row r="280" spans="1:8" x14ac:dyDescent="0.2">
      <c r="A280" s="46">
        <f t="shared" si="23"/>
        <v>44481</v>
      </c>
      <c r="B280" s="4">
        <f t="shared" si="24"/>
        <v>7</v>
      </c>
      <c r="C280" s="4">
        <f t="shared" si="20"/>
        <v>2021</v>
      </c>
      <c r="D280" s="4">
        <f t="shared" si="21"/>
        <v>10</v>
      </c>
      <c r="E280" s="47">
        <v>271</v>
      </c>
      <c r="F280" s="57">
        <f ca="1">Proforma!$C$4*SUM('Punto de Medida'!B280:D280)/SUM('Punto de Medida'!$B$8:$D$8)</f>
        <v>388.49241153636768</v>
      </c>
      <c r="G280" s="57">
        <f>CMG!E273</f>
        <v>59.003720000000001</v>
      </c>
      <c r="H280" s="20">
        <f t="shared" ca="1" si="22"/>
        <v>22922.49747241661</v>
      </c>
    </row>
    <row r="281" spans="1:8" x14ac:dyDescent="0.2">
      <c r="A281" s="46">
        <f t="shared" si="23"/>
        <v>44481</v>
      </c>
      <c r="B281" s="4">
        <f t="shared" si="24"/>
        <v>8</v>
      </c>
      <c r="C281" s="4">
        <f t="shared" si="20"/>
        <v>2021</v>
      </c>
      <c r="D281" s="4">
        <f t="shared" si="21"/>
        <v>10</v>
      </c>
      <c r="E281" s="47">
        <v>272</v>
      </c>
      <c r="F281" s="57">
        <f ca="1">Proforma!$C$4*SUM('Punto de Medida'!B281:D281)/SUM('Punto de Medida'!$B$8:$D$8)</f>
        <v>345.06630655837961</v>
      </c>
      <c r="G281" s="57">
        <f>CMG!E274</f>
        <v>58.409779999999998</v>
      </c>
      <c r="H281" s="20">
        <f t="shared" ca="1" si="22"/>
        <v>20155.247051487509</v>
      </c>
    </row>
    <row r="282" spans="1:8" x14ac:dyDescent="0.2">
      <c r="A282" s="46">
        <f t="shared" si="23"/>
        <v>44481</v>
      </c>
      <c r="B282" s="4">
        <f t="shared" si="24"/>
        <v>9</v>
      </c>
      <c r="C282" s="4">
        <f t="shared" si="20"/>
        <v>2021</v>
      </c>
      <c r="D282" s="4">
        <f t="shared" si="21"/>
        <v>10</v>
      </c>
      <c r="E282" s="47">
        <v>273</v>
      </c>
      <c r="F282" s="57">
        <f ca="1">Proforma!$C$4*SUM('Punto de Medida'!B282:D282)/SUM('Punto de Medida'!$B$8:$D$8)</f>
        <v>184.14005697518232</v>
      </c>
      <c r="G282" s="57">
        <f>CMG!E275</f>
        <v>119.02446999999999</v>
      </c>
      <c r="H282" s="20">
        <f t="shared" ca="1" si="22"/>
        <v>21917.172687240876</v>
      </c>
    </row>
    <row r="283" spans="1:8" x14ac:dyDescent="0.2">
      <c r="A283" s="46">
        <f t="shared" si="23"/>
        <v>44481</v>
      </c>
      <c r="B283" s="4">
        <f t="shared" si="24"/>
        <v>10</v>
      </c>
      <c r="C283" s="4">
        <f t="shared" si="20"/>
        <v>2021</v>
      </c>
      <c r="D283" s="4">
        <f t="shared" si="21"/>
        <v>10</v>
      </c>
      <c r="E283" s="47">
        <v>274</v>
      </c>
      <c r="F283" s="57">
        <f ca="1">Proforma!$C$4*SUM('Punto de Medida'!B283:D283)/SUM('Punto de Medida'!$B$8:$D$8)</f>
        <v>157.88736438217393</v>
      </c>
      <c r="G283" s="57">
        <f>CMG!E276</f>
        <v>174.80626000000001</v>
      </c>
      <c r="H283" s="20">
        <f t="shared" ca="1" si="22"/>
        <v>27599.699668905036</v>
      </c>
    </row>
    <row r="284" spans="1:8" x14ac:dyDescent="0.2">
      <c r="A284" s="46">
        <f t="shared" si="23"/>
        <v>44481</v>
      </c>
      <c r="B284" s="4">
        <f t="shared" si="24"/>
        <v>11</v>
      </c>
      <c r="C284" s="4">
        <f t="shared" si="20"/>
        <v>2021</v>
      </c>
      <c r="D284" s="4">
        <f t="shared" si="21"/>
        <v>10</v>
      </c>
      <c r="E284" s="47">
        <v>275</v>
      </c>
      <c r="F284" s="57">
        <f ca="1">Proforma!$C$4*SUM('Punto de Medida'!B284:D284)/SUM('Punto de Medida'!$B$8:$D$8)</f>
        <v>132.99704330143845</v>
      </c>
      <c r="G284" s="57">
        <f>CMG!E277</f>
        <v>163.22844000000001</v>
      </c>
      <c r="H284" s="20">
        <f t="shared" ca="1" si="22"/>
        <v>21708.899902706249</v>
      </c>
    </row>
    <row r="285" spans="1:8" x14ac:dyDescent="0.2">
      <c r="A285" s="46">
        <f t="shared" si="23"/>
        <v>44481</v>
      </c>
      <c r="B285" s="4">
        <f t="shared" si="24"/>
        <v>12</v>
      </c>
      <c r="C285" s="4">
        <f t="shared" si="20"/>
        <v>2021</v>
      </c>
      <c r="D285" s="4">
        <f t="shared" si="21"/>
        <v>10</v>
      </c>
      <c r="E285" s="47">
        <v>276</v>
      </c>
      <c r="F285" s="57">
        <f ca="1">Proforma!$C$4*SUM('Punto de Medida'!B285:D285)/SUM('Punto de Medida'!$B$8:$D$8)</f>
        <v>79.209941318278496</v>
      </c>
      <c r="G285" s="57">
        <f>CMG!E278</f>
        <v>174.80626000000001</v>
      </c>
      <c r="H285" s="20">
        <f t="shared" ca="1" si="22"/>
        <v>13846.393596667735</v>
      </c>
    </row>
    <row r="286" spans="1:8" x14ac:dyDescent="0.2">
      <c r="A286" s="46">
        <f t="shared" si="23"/>
        <v>44481</v>
      </c>
      <c r="B286" s="4">
        <f t="shared" si="24"/>
        <v>13</v>
      </c>
      <c r="C286" s="4">
        <f t="shared" si="20"/>
        <v>2021</v>
      </c>
      <c r="D286" s="4">
        <f t="shared" si="21"/>
        <v>10</v>
      </c>
      <c r="E286" s="47">
        <v>277</v>
      </c>
      <c r="F286" s="57">
        <f ca="1">Proforma!$C$4*SUM('Punto de Medida'!B286:D286)/SUM('Punto de Medida'!$B$8:$D$8)</f>
        <v>40.229728455326729</v>
      </c>
      <c r="G286" s="57">
        <f>CMG!E279</f>
        <v>174.80626000000001</v>
      </c>
      <c r="H286" s="20">
        <f t="shared" ca="1" si="22"/>
        <v>7032.4083720912431</v>
      </c>
    </row>
    <row r="287" spans="1:8" x14ac:dyDescent="0.2">
      <c r="A287" s="46">
        <f t="shared" si="23"/>
        <v>44481</v>
      </c>
      <c r="B287" s="4">
        <f t="shared" si="24"/>
        <v>14</v>
      </c>
      <c r="C287" s="4">
        <f t="shared" si="20"/>
        <v>2021</v>
      </c>
      <c r="D287" s="4">
        <f t="shared" si="21"/>
        <v>10</v>
      </c>
      <c r="E287" s="47">
        <v>278</v>
      </c>
      <c r="F287" s="57">
        <f ca="1">Proforma!$C$4*SUM('Punto de Medida'!B287:D287)/SUM('Punto de Medida'!$B$8:$D$8)</f>
        <v>47.367627576594522</v>
      </c>
      <c r="G287" s="57">
        <f>CMG!E280</f>
        <v>174.80626000000001</v>
      </c>
      <c r="H287" s="20">
        <f t="shared" ca="1" si="22"/>
        <v>8280.1578217373517</v>
      </c>
    </row>
    <row r="288" spans="1:8" x14ac:dyDescent="0.2">
      <c r="A288" s="46">
        <f t="shared" si="23"/>
        <v>44481</v>
      </c>
      <c r="B288" s="4">
        <f t="shared" si="24"/>
        <v>15</v>
      </c>
      <c r="C288" s="4">
        <f t="shared" si="20"/>
        <v>2021</v>
      </c>
      <c r="D288" s="4">
        <f t="shared" si="21"/>
        <v>10</v>
      </c>
      <c r="E288" s="47">
        <v>279</v>
      </c>
      <c r="F288" s="57">
        <f ca="1">Proforma!$C$4*SUM('Punto de Medida'!B288:D288)/SUM('Punto de Medida'!$B$8:$D$8)</f>
        <v>236.71680309926882</v>
      </c>
      <c r="G288" s="57">
        <f>CMG!E281</f>
        <v>156.41845000000001</v>
      </c>
      <c r="H288" s="20">
        <f t="shared" ca="1" si="22"/>
        <v>37026.875429742824</v>
      </c>
    </row>
    <row r="289" spans="1:8" x14ac:dyDescent="0.2">
      <c r="A289" s="46">
        <f t="shared" si="23"/>
        <v>44481</v>
      </c>
      <c r="B289" s="4">
        <f t="shared" si="24"/>
        <v>16</v>
      </c>
      <c r="C289" s="4">
        <f t="shared" si="20"/>
        <v>2021</v>
      </c>
      <c r="D289" s="4">
        <f t="shared" si="21"/>
        <v>10</v>
      </c>
      <c r="E289" s="47">
        <v>280</v>
      </c>
      <c r="F289" s="57">
        <f ca="1">Proforma!$C$4*SUM('Punto de Medida'!B289:D289)/SUM('Punto de Medida'!$B$8:$D$8)</f>
        <v>558.78589169140525</v>
      </c>
      <c r="G289" s="57">
        <f>CMG!E282</f>
        <v>133.93812</v>
      </c>
      <c r="H289" s="20">
        <f t="shared" ca="1" si="22"/>
        <v>74842.731815670442</v>
      </c>
    </row>
    <row r="290" spans="1:8" x14ac:dyDescent="0.2">
      <c r="A290" s="46">
        <f t="shared" si="23"/>
        <v>44481</v>
      </c>
      <c r="B290" s="4">
        <f t="shared" si="24"/>
        <v>17</v>
      </c>
      <c r="C290" s="4">
        <f t="shared" si="20"/>
        <v>2021</v>
      </c>
      <c r="D290" s="4">
        <f t="shared" si="21"/>
        <v>10</v>
      </c>
      <c r="E290" s="47">
        <v>281</v>
      </c>
      <c r="F290" s="57">
        <f ca="1">Proforma!$C$4*SUM('Punto de Medida'!B290:D290)/SUM('Punto de Medida'!$B$8:$D$8)</f>
        <v>795.66200777484323</v>
      </c>
      <c r="G290" s="57">
        <f>CMG!E283</f>
        <v>133.93812</v>
      </c>
      <c r="H290" s="20">
        <f t="shared" ca="1" si="22"/>
        <v>106569.47347678788</v>
      </c>
    </row>
    <row r="291" spans="1:8" x14ac:dyDescent="0.2">
      <c r="A291" s="46">
        <f t="shared" si="23"/>
        <v>44481</v>
      </c>
      <c r="B291" s="4">
        <f t="shared" si="24"/>
        <v>18</v>
      </c>
      <c r="C291" s="4">
        <f t="shared" si="20"/>
        <v>2021</v>
      </c>
      <c r="D291" s="4">
        <f t="shared" si="21"/>
        <v>10</v>
      </c>
      <c r="E291" s="47">
        <v>282</v>
      </c>
      <c r="F291" s="57">
        <f ca="1">Proforma!$C$4*SUM('Punto de Medida'!B291:D291)/SUM('Punto de Medida'!$B$8:$D$8)</f>
        <v>666.73029961052282</v>
      </c>
      <c r="G291" s="57">
        <f>CMG!E284</f>
        <v>133.93812</v>
      </c>
      <c r="H291" s="20">
        <f t="shared" ca="1" si="22"/>
        <v>89300.602876870151</v>
      </c>
    </row>
    <row r="292" spans="1:8" x14ac:dyDescent="0.2">
      <c r="A292" s="46">
        <f t="shared" si="23"/>
        <v>44481</v>
      </c>
      <c r="B292" s="4">
        <f t="shared" si="24"/>
        <v>19</v>
      </c>
      <c r="C292" s="4">
        <f t="shared" si="20"/>
        <v>2021</v>
      </c>
      <c r="D292" s="4">
        <f t="shared" si="21"/>
        <v>10</v>
      </c>
      <c r="E292" s="47">
        <v>283</v>
      </c>
      <c r="F292" s="57">
        <f ca="1">Proforma!$C$4*SUM('Punto de Medida'!B292:D292)/SUM('Punto de Medida'!$B$8:$D$8)</f>
        <v>1177.5237781958376</v>
      </c>
      <c r="G292" s="57">
        <f>CMG!E285</f>
        <v>143.27035000000001</v>
      </c>
      <c r="H292" s="20">
        <f t="shared" ca="1" si="22"/>
        <v>168704.24383544002</v>
      </c>
    </row>
    <row r="293" spans="1:8" x14ac:dyDescent="0.2">
      <c r="A293" s="46">
        <f t="shared" si="23"/>
        <v>44481</v>
      </c>
      <c r="B293" s="4">
        <f t="shared" si="24"/>
        <v>20</v>
      </c>
      <c r="C293" s="4">
        <f t="shared" si="20"/>
        <v>2021</v>
      </c>
      <c r="D293" s="4">
        <f t="shared" si="21"/>
        <v>10</v>
      </c>
      <c r="E293" s="47">
        <v>284</v>
      </c>
      <c r="F293" s="57">
        <f ca="1">Proforma!$C$4*SUM('Punto de Medida'!B293:D293)/SUM('Punto de Medida'!$B$8:$D$8)</f>
        <v>686.32745192600362</v>
      </c>
      <c r="G293" s="57">
        <f>CMG!E286</f>
        <v>173.9845</v>
      </c>
      <c r="H293" s="20">
        <f t="shared" ca="1" si="22"/>
        <v>119410.33855961978</v>
      </c>
    </row>
    <row r="294" spans="1:8" x14ac:dyDescent="0.2">
      <c r="A294" s="46">
        <f t="shared" si="23"/>
        <v>44481</v>
      </c>
      <c r="B294" s="4">
        <f t="shared" si="24"/>
        <v>21</v>
      </c>
      <c r="C294" s="4">
        <f t="shared" si="20"/>
        <v>2021</v>
      </c>
      <c r="D294" s="4">
        <f t="shared" si="21"/>
        <v>10</v>
      </c>
      <c r="E294" s="47">
        <v>285</v>
      </c>
      <c r="F294" s="57">
        <f ca="1">Proforma!$C$4*SUM('Punto de Medida'!B294:D294)/SUM('Punto de Medida'!$B$8:$D$8)</f>
        <v>649.9180366555596</v>
      </c>
      <c r="G294" s="57">
        <f>CMG!E287</f>
        <v>188.73543000000001</v>
      </c>
      <c r="H294" s="20">
        <f t="shared" ca="1" si="22"/>
        <v>122662.56011294281</v>
      </c>
    </row>
    <row r="295" spans="1:8" x14ac:dyDescent="0.2">
      <c r="A295" s="46">
        <f t="shared" si="23"/>
        <v>44481</v>
      </c>
      <c r="B295" s="4">
        <f t="shared" si="24"/>
        <v>22</v>
      </c>
      <c r="C295" s="4">
        <f t="shared" si="20"/>
        <v>2021</v>
      </c>
      <c r="D295" s="4">
        <f t="shared" si="21"/>
        <v>10</v>
      </c>
      <c r="E295" s="47">
        <v>286</v>
      </c>
      <c r="F295" s="57">
        <f ca="1">Proforma!$C$4*SUM('Punto de Medida'!B295:D295)/SUM('Punto de Medida'!$B$8:$D$8)</f>
        <v>521.25452832962549</v>
      </c>
      <c r="G295" s="57">
        <f>CMG!E288</f>
        <v>186.57934</v>
      </c>
      <c r="H295" s="20">
        <f t="shared" ca="1" si="22"/>
        <v>97255.325867752821</v>
      </c>
    </row>
    <row r="296" spans="1:8" x14ac:dyDescent="0.2">
      <c r="A296" s="46">
        <f t="shared" si="23"/>
        <v>44481</v>
      </c>
      <c r="B296" s="4">
        <f t="shared" si="24"/>
        <v>23</v>
      </c>
      <c r="C296" s="4">
        <f t="shared" si="20"/>
        <v>2021</v>
      </c>
      <c r="D296" s="4">
        <f t="shared" si="21"/>
        <v>10</v>
      </c>
      <c r="E296" s="47">
        <v>287</v>
      </c>
      <c r="F296" s="57">
        <f ca="1">Proforma!$C$4*SUM('Punto de Medida'!B296:D296)/SUM('Punto de Medida'!$B$8:$D$8)</f>
        <v>628.35747334840039</v>
      </c>
      <c r="G296" s="57">
        <f>CMG!E289</f>
        <v>177.75156000000001</v>
      </c>
      <c r="H296" s="20">
        <f t="shared" ca="1" si="22"/>
        <v>111691.5211253366</v>
      </c>
    </row>
    <row r="297" spans="1:8" x14ac:dyDescent="0.2">
      <c r="A297" s="46">
        <f t="shared" si="23"/>
        <v>44481</v>
      </c>
      <c r="B297" s="4">
        <f t="shared" si="24"/>
        <v>24</v>
      </c>
      <c r="C297" s="4">
        <f t="shared" si="20"/>
        <v>2021</v>
      </c>
      <c r="D297" s="4">
        <f t="shared" si="21"/>
        <v>10</v>
      </c>
      <c r="E297" s="47">
        <v>288</v>
      </c>
      <c r="F297" s="57">
        <f ca="1">Proforma!$C$4*SUM('Punto de Medida'!B297:D297)/SUM('Punto de Medida'!$B$8:$D$8)</f>
        <v>1149.1567551949356</v>
      </c>
      <c r="G297" s="57">
        <f>CMG!E290</f>
        <v>162.78908999999999</v>
      </c>
      <c r="H297" s="20">
        <f t="shared" ca="1" si="22"/>
        <v>187070.18244553634</v>
      </c>
    </row>
    <row r="298" spans="1:8" x14ac:dyDescent="0.2">
      <c r="A298" s="46">
        <f t="shared" si="23"/>
        <v>44482</v>
      </c>
      <c r="B298" s="4">
        <f t="shared" si="24"/>
        <v>1</v>
      </c>
      <c r="C298" s="4">
        <f t="shared" si="20"/>
        <v>2021</v>
      </c>
      <c r="D298" s="4">
        <f t="shared" si="21"/>
        <v>10</v>
      </c>
      <c r="E298" s="47">
        <v>289</v>
      </c>
      <c r="F298" s="57">
        <f ca="1">Proforma!$C$4*SUM('Punto de Medida'!B298:D298)/SUM('Punto de Medida'!$B$8:$D$8)</f>
        <v>1328.1548895845096</v>
      </c>
      <c r="G298" s="57">
        <f>CMG!E291</f>
        <v>138.17572000000001</v>
      </c>
      <c r="H298" s="20">
        <f t="shared" ca="1" si="22"/>
        <v>183518.75813986015</v>
      </c>
    </row>
    <row r="299" spans="1:8" x14ac:dyDescent="0.2">
      <c r="A299" s="46">
        <f t="shared" si="23"/>
        <v>44482</v>
      </c>
      <c r="B299" s="4">
        <f t="shared" si="24"/>
        <v>2</v>
      </c>
      <c r="C299" s="4">
        <f t="shared" si="20"/>
        <v>2021</v>
      </c>
      <c r="D299" s="4">
        <f t="shared" si="21"/>
        <v>10</v>
      </c>
      <c r="E299" s="47">
        <v>290</v>
      </c>
      <c r="F299" s="57">
        <f ca="1">Proforma!$C$4*SUM('Punto de Medida'!B299:D299)/SUM('Punto de Medida'!$B$8:$D$8)</f>
        <v>1844.3236354589883</v>
      </c>
      <c r="G299" s="57">
        <f>CMG!E292</f>
        <v>110.2814</v>
      </c>
      <c r="H299" s="20">
        <f t="shared" ca="1" si="22"/>
        <v>203394.59257150689</v>
      </c>
    </row>
    <row r="300" spans="1:8" x14ac:dyDescent="0.2">
      <c r="A300" s="46">
        <f t="shared" si="23"/>
        <v>44482</v>
      </c>
      <c r="B300" s="4">
        <f t="shared" si="24"/>
        <v>3</v>
      </c>
      <c r="C300" s="4">
        <f t="shared" si="20"/>
        <v>2021</v>
      </c>
      <c r="D300" s="4">
        <f t="shared" si="21"/>
        <v>10</v>
      </c>
      <c r="E300" s="47">
        <v>291</v>
      </c>
      <c r="F300" s="57">
        <f ca="1">Proforma!$C$4*SUM('Punto de Medida'!B300:D300)/SUM('Punto de Medida'!$B$8:$D$8)</f>
        <v>2015.1591474830793</v>
      </c>
      <c r="G300" s="57">
        <f>CMG!E293</f>
        <v>64.064260000000004</v>
      </c>
      <c r="H300" s="20">
        <f t="shared" ca="1" si="22"/>
        <v>129099.67956573435</v>
      </c>
    </row>
    <row r="301" spans="1:8" x14ac:dyDescent="0.2">
      <c r="A301" s="46">
        <f t="shared" si="23"/>
        <v>44482</v>
      </c>
      <c r="B301" s="4">
        <f t="shared" si="24"/>
        <v>4</v>
      </c>
      <c r="C301" s="4">
        <f t="shared" si="20"/>
        <v>2021</v>
      </c>
      <c r="D301" s="4">
        <f t="shared" si="21"/>
        <v>10</v>
      </c>
      <c r="E301" s="47">
        <v>292</v>
      </c>
      <c r="F301" s="57">
        <f ca="1">Proforma!$C$4*SUM('Punto de Medida'!B301:D301)/SUM('Punto de Medida'!$B$8:$D$8)</f>
        <v>2131.447972337457</v>
      </c>
      <c r="G301" s="57">
        <f>CMG!E294</f>
        <v>64.064260000000004</v>
      </c>
      <c r="H301" s="20">
        <f t="shared" ca="1" si="22"/>
        <v>136549.63707629967</v>
      </c>
    </row>
    <row r="302" spans="1:8" x14ac:dyDescent="0.2">
      <c r="A302" s="46">
        <f t="shared" si="23"/>
        <v>44482</v>
      </c>
      <c r="B302" s="4">
        <f t="shared" si="24"/>
        <v>5</v>
      </c>
      <c r="C302" s="4">
        <f t="shared" si="20"/>
        <v>2021</v>
      </c>
      <c r="D302" s="4">
        <f t="shared" si="21"/>
        <v>10</v>
      </c>
      <c r="E302" s="47">
        <v>293</v>
      </c>
      <c r="F302" s="57">
        <f ca="1">Proforma!$C$4*SUM('Punto de Medida'!B302:D302)/SUM('Punto de Medida'!$B$8:$D$8)</f>
        <v>1937.5080124490958</v>
      </c>
      <c r="G302" s="57">
        <f>CMG!E295</f>
        <v>64.064260000000004</v>
      </c>
      <c r="H302" s="20">
        <f t="shared" ca="1" si="22"/>
        <v>124125.01706162211</v>
      </c>
    </row>
    <row r="303" spans="1:8" x14ac:dyDescent="0.2">
      <c r="A303" s="46">
        <f t="shared" si="23"/>
        <v>44482</v>
      </c>
      <c r="B303" s="4">
        <f t="shared" si="24"/>
        <v>6</v>
      </c>
      <c r="C303" s="4">
        <f t="shared" si="20"/>
        <v>2021</v>
      </c>
      <c r="D303" s="4">
        <f t="shared" si="21"/>
        <v>10</v>
      </c>
      <c r="E303" s="47">
        <v>294</v>
      </c>
      <c r="F303" s="57">
        <f ca="1">Proforma!$C$4*SUM('Punto de Medida'!B303:D303)/SUM('Punto de Medida'!$B$8:$D$8)</f>
        <v>1750.8238129610475</v>
      </c>
      <c r="G303" s="57">
        <f>CMG!E296</f>
        <v>64.064260000000004</v>
      </c>
      <c r="H303" s="20">
        <f t="shared" ca="1" si="22"/>
        <v>112165.23196772792</v>
      </c>
    </row>
    <row r="304" spans="1:8" x14ac:dyDescent="0.2">
      <c r="A304" s="46">
        <f t="shared" si="23"/>
        <v>44482</v>
      </c>
      <c r="B304" s="4">
        <f t="shared" si="24"/>
        <v>7</v>
      </c>
      <c r="C304" s="4">
        <f t="shared" si="20"/>
        <v>2021</v>
      </c>
      <c r="D304" s="4">
        <f t="shared" si="21"/>
        <v>10</v>
      </c>
      <c r="E304" s="47">
        <v>295</v>
      </c>
      <c r="F304" s="57">
        <f ca="1">Proforma!$C$4*SUM('Punto de Medida'!B304:D304)/SUM('Punto de Medida'!$B$8:$D$8)</f>
        <v>2293.3644951140759</v>
      </c>
      <c r="G304" s="57">
        <f>CMG!E297</f>
        <v>64.064260000000004</v>
      </c>
      <c r="H304" s="20">
        <f t="shared" ca="1" si="22"/>
        <v>146922.69928975689</v>
      </c>
    </row>
    <row r="305" spans="1:8" x14ac:dyDescent="0.2">
      <c r="A305" s="46">
        <f t="shared" si="23"/>
        <v>44482</v>
      </c>
      <c r="B305" s="4">
        <f t="shared" si="24"/>
        <v>8</v>
      </c>
      <c r="C305" s="4">
        <f t="shared" si="20"/>
        <v>2021</v>
      </c>
      <c r="D305" s="4">
        <f t="shared" si="21"/>
        <v>10</v>
      </c>
      <c r="E305" s="47">
        <v>296</v>
      </c>
      <c r="F305" s="57">
        <f ca="1">Proforma!$C$4*SUM('Punto de Medida'!B305:D305)/SUM('Punto de Medida'!$B$8:$D$8)</f>
        <v>2217.7352706796778</v>
      </c>
      <c r="G305" s="57">
        <f>CMG!E298</f>
        <v>57.527430000000003</v>
      </c>
      <c r="H305" s="20">
        <f t="shared" ca="1" si="22"/>
        <v>127580.61054255623</v>
      </c>
    </row>
    <row r="306" spans="1:8" x14ac:dyDescent="0.2">
      <c r="A306" s="46">
        <f t="shared" si="23"/>
        <v>44482</v>
      </c>
      <c r="B306" s="4">
        <f t="shared" si="24"/>
        <v>9</v>
      </c>
      <c r="C306" s="4">
        <f t="shared" si="20"/>
        <v>2021</v>
      </c>
      <c r="D306" s="4">
        <f t="shared" si="21"/>
        <v>10</v>
      </c>
      <c r="E306" s="47">
        <v>297</v>
      </c>
      <c r="F306" s="57">
        <f ca="1">Proforma!$C$4*SUM('Punto de Medida'!B306:D306)/SUM('Punto de Medida'!$B$8:$D$8)</f>
        <v>1986.5940153158506</v>
      </c>
      <c r="G306" s="57">
        <f>CMG!E299</f>
        <v>51.212040000000002</v>
      </c>
      <c r="H306" s="20">
        <f t="shared" ca="1" si="22"/>
        <v>101737.53217611596</v>
      </c>
    </row>
    <row r="307" spans="1:8" x14ac:dyDescent="0.2">
      <c r="A307" s="46">
        <f t="shared" si="23"/>
        <v>44482</v>
      </c>
      <c r="B307" s="4">
        <f t="shared" si="24"/>
        <v>10</v>
      </c>
      <c r="C307" s="4">
        <f t="shared" si="20"/>
        <v>2021</v>
      </c>
      <c r="D307" s="4">
        <f t="shared" si="21"/>
        <v>10</v>
      </c>
      <c r="E307" s="47">
        <v>298</v>
      </c>
      <c r="F307" s="57">
        <f ca="1">Proforma!$C$4*SUM('Punto de Medida'!B307:D307)/SUM('Punto de Medida'!$B$8:$D$8)</f>
        <v>1840.065006372178</v>
      </c>
      <c r="G307" s="57">
        <f>CMG!E300</f>
        <v>159.61523</v>
      </c>
      <c r="H307" s="20">
        <f t="shared" ca="1" si="22"/>
        <v>293702.39920704666</v>
      </c>
    </row>
    <row r="308" spans="1:8" x14ac:dyDescent="0.2">
      <c r="A308" s="46">
        <f t="shared" si="23"/>
        <v>44482</v>
      </c>
      <c r="B308" s="4">
        <f t="shared" si="24"/>
        <v>11</v>
      </c>
      <c r="C308" s="4">
        <f t="shared" si="20"/>
        <v>2021</v>
      </c>
      <c r="D308" s="4">
        <f t="shared" si="21"/>
        <v>10</v>
      </c>
      <c r="E308" s="47">
        <v>299</v>
      </c>
      <c r="F308" s="57">
        <f ca="1">Proforma!$C$4*SUM('Punto de Medida'!B308:D308)/SUM('Punto de Medida'!$B$8:$D$8)</f>
        <v>1980.7916218440098</v>
      </c>
      <c r="G308" s="57">
        <f>CMG!E301</f>
        <v>177.7002</v>
      </c>
      <c r="H308" s="20">
        <f t="shared" ca="1" si="22"/>
        <v>351987.06736000488</v>
      </c>
    </row>
    <row r="309" spans="1:8" x14ac:dyDescent="0.2">
      <c r="A309" s="46">
        <f t="shared" si="23"/>
        <v>44482</v>
      </c>
      <c r="B309" s="4">
        <f t="shared" si="24"/>
        <v>12</v>
      </c>
      <c r="C309" s="4">
        <f t="shared" si="20"/>
        <v>2021</v>
      </c>
      <c r="D309" s="4">
        <f t="shared" si="21"/>
        <v>10</v>
      </c>
      <c r="E309" s="47">
        <v>300</v>
      </c>
      <c r="F309" s="57">
        <f ca="1">Proforma!$C$4*SUM('Punto de Medida'!B309:D309)/SUM('Punto de Medida'!$B$8:$D$8)</f>
        <v>2803.8041709300869</v>
      </c>
      <c r="G309" s="57">
        <f>CMG!E302</f>
        <v>177.7002</v>
      </c>
      <c r="H309" s="20">
        <f t="shared" ca="1" si="22"/>
        <v>498236.5619351106</v>
      </c>
    </row>
    <row r="310" spans="1:8" x14ac:dyDescent="0.2">
      <c r="A310" s="46">
        <f t="shared" si="23"/>
        <v>44482</v>
      </c>
      <c r="B310" s="4">
        <f t="shared" si="24"/>
        <v>13</v>
      </c>
      <c r="C310" s="4">
        <f t="shared" si="20"/>
        <v>2021</v>
      </c>
      <c r="D310" s="4">
        <f t="shared" si="21"/>
        <v>10</v>
      </c>
      <c r="E310" s="47">
        <v>301</v>
      </c>
      <c r="F310" s="57">
        <f ca="1">Proforma!$C$4*SUM('Punto de Medida'!B310:D310)/SUM('Punto de Medida'!$B$8:$D$8)</f>
        <v>4075.2520618326294</v>
      </c>
      <c r="G310" s="57">
        <f>CMG!E303</f>
        <v>177.7002</v>
      </c>
      <c r="H310" s="20">
        <f t="shared" ca="1" si="22"/>
        <v>724173.10643807054</v>
      </c>
    </row>
    <row r="311" spans="1:8" x14ac:dyDescent="0.2">
      <c r="A311" s="46">
        <f t="shared" si="23"/>
        <v>44482</v>
      </c>
      <c r="B311" s="4">
        <f t="shared" si="24"/>
        <v>14</v>
      </c>
      <c r="C311" s="4">
        <f t="shared" si="20"/>
        <v>2021</v>
      </c>
      <c r="D311" s="4">
        <f t="shared" si="21"/>
        <v>10</v>
      </c>
      <c r="E311" s="47">
        <v>302</v>
      </c>
      <c r="F311" s="57">
        <f ca="1">Proforma!$C$4*SUM('Punto de Medida'!B311:D311)/SUM('Punto de Medida'!$B$8:$D$8)</f>
        <v>3748.7162345139536</v>
      </c>
      <c r="G311" s="57">
        <f>CMG!E304</f>
        <v>177.7002</v>
      </c>
      <c r="H311" s="20">
        <f t="shared" ca="1" si="22"/>
        <v>666147.62461637647</v>
      </c>
    </row>
    <row r="312" spans="1:8" x14ac:dyDescent="0.2">
      <c r="A312" s="46">
        <f t="shared" si="23"/>
        <v>44482</v>
      </c>
      <c r="B312" s="4">
        <f t="shared" si="24"/>
        <v>15</v>
      </c>
      <c r="C312" s="4">
        <f t="shared" si="20"/>
        <v>2021</v>
      </c>
      <c r="D312" s="4">
        <f t="shared" si="21"/>
        <v>10</v>
      </c>
      <c r="E312" s="47">
        <v>303</v>
      </c>
      <c r="F312" s="57">
        <f ca="1">Proforma!$C$4*SUM('Punto de Medida'!B312:D312)/SUM('Punto de Medida'!$B$8:$D$8)</f>
        <v>3732.1057156834386</v>
      </c>
      <c r="G312" s="57">
        <f>CMG!E305</f>
        <v>177.7002</v>
      </c>
      <c r="H312" s="20">
        <f t="shared" ca="1" si="22"/>
        <v>663195.93209809018</v>
      </c>
    </row>
    <row r="313" spans="1:8" x14ac:dyDescent="0.2">
      <c r="A313" s="46">
        <f t="shared" si="23"/>
        <v>44482</v>
      </c>
      <c r="B313" s="4">
        <f t="shared" si="24"/>
        <v>16</v>
      </c>
      <c r="C313" s="4">
        <f t="shared" si="20"/>
        <v>2021</v>
      </c>
      <c r="D313" s="4">
        <f t="shared" si="21"/>
        <v>10</v>
      </c>
      <c r="E313" s="47">
        <v>304</v>
      </c>
      <c r="F313" s="57">
        <f ca="1">Proforma!$C$4*SUM('Punto de Medida'!B313:D313)/SUM('Punto de Medida'!$B$8:$D$8)</f>
        <v>3739.2840080498377</v>
      </c>
      <c r="G313" s="57">
        <f>CMG!E306</f>
        <v>177.7002</v>
      </c>
      <c r="H313" s="20">
        <f t="shared" ca="1" si="22"/>
        <v>664471.51608725777</v>
      </c>
    </row>
    <row r="314" spans="1:8" x14ac:dyDescent="0.2">
      <c r="A314" s="46">
        <f t="shared" si="23"/>
        <v>44482</v>
      </c>
      <c r="B314" s="4">
        <f t="shared" si="24"/>
        <v>17</v>
      </c>
      <c r="C314" s="4">
        <f t="shared" si="20"/>
        <v>2021</v>
      </c>
      <c r="D314" s="4">
        <f t="shared" si="21"/>
        <v>10</v>
      </c>
      <c r="E314" s="47">
        <v>305</v>
      </c>
      <c r="F314" s="57">
        <f ca="1">Proforma!$C$4*SUM('Punto de Medida'!B314:D314)/SUM('Punto de Medida'!$B$8:$D$8)</f>
        <v>3745.9424668808101</v>
      </c>
      <c r="G314" s="57">
        <f>CMG!E307</f>
        <v>177.7002</v>
      </c>
      <c r="H314" s="20">
        <f t="shared" ca="1" si="22"/>
        <v>665654.72555321327</v>
      </c>
    </row>
    <row r="315" spans="1:8" x14ac:dyDescent="0.2">
      <c r="A315" s="46">
        <f t="shared" si="23"/>
        <v>44482</v>
      </c>
      <c r="B315" s="4">
        <f t="shared" si="24"/>
        <v>18</v>
      </c>
      <c r="C315" s="4">
        <f t="shared" si="20"/>
        <v>2021</v>
      </c>
      <c r="D315" s="4">
        <f t="shared" si="21"/>
        <v>10</v>
      </c>
      <c r="E315" s="47">
        <v>306</v>
      </c>
      <c r="F315" s="57">
        <f ca="1">Proforma!$C$4*SUM('Punto de Medida'!B315:D315)/SUM('Punto de Medida'!$B$8:$D$8)</f>
        <v>3559.6881032906986</v>
      </c>
      <c r="G315" s="57">
        <f>CMG!E308</f>
        <v>177.7002</v>
      </c>
      <c r="H315" s="20">
        <f t="shared" ca="1" si="22"/>
        <v>632557.28789237782</v>
      </c>
    </row>
    <row r="316" spans="1:8" x14ac:dyDescent="0.2">
      <c r="A316" s="46">
        <f t="shared" si="23"/>
        <v>44482</v>
      </c>
      <c r="B316" s="4">
        <f t="shared" si="24"/>
        <v>19</v>
      </c>
      <c r="C316" s="4">
        <f t="shared" si="20"/>
        <v>2021</v>
      </c>
      <c r="D316" s="4">
        <f t="shared" si="21"/>
        <v>10</v>
      </c>
      <c r="E316" s="47">
        <v>307</v>
      </c>
      <c r="F316" s="57">
        <f ca="1">Proforma!$C$4*SUM('Punto de Medida'!B316:D316)/SUM('Punto de Medida'!$B$8:$D$8)</f>
        <v>3738.1287782948893</v>
      </c>
      <c r="G316" s="57">
        <f>CMG!E309</f>
        <v>178.33994000000001</v>
      </c>
      <c r="H316" s="20">
        <f t="shared" ca="1" si="22"/>
        <v>666657.66203338397</v>
      </c>
    </row>
    <row r="317" spans="1:8" x14ac:dyDescent="0.2">
      <c r="A317" s="46">
        <f t="shared" si="23"/>
        <v>44482</v>
      </c>
      <c r="B317" s="4">
        <f t="shared" si="24"/>
        <v>20</v>
      </c>
      <c r="C317" s="4">
        <f t="shared" si="20"/>
        <v>2021</v>
      </c>
      <c r="D317" s="4">
        <f t="shared" si="21"/>
        <v>10</v>
      </c>
      <c r="E317" s="47">
        <v>308</v>
      </c>
      <c r="F317" s="57">
        <f ca="1">Proforma!$C$4*SUM('Punto de Medida'!B317:D317)/SUM('Punto de Medida'!$B$8:$D$8)</f>
        <v>3782.3016077999641</v>
      </c>
      <c r="G317" s="57">
        <f>CMG!E310</f>
        <v>178.33994000000001</v>
      </c>
      <c r="H317" s="20">
        <f t="shared" ca="1" si="22"/>
        <v>674535.44179694913</v>
      </c>
    </row>
    <row r="318" spans="1:8" x14ac:dyDescent="0.2">
      <c r="A318" s="46">
        <f t="shared" si="23"/>
        <v>44482</v>
      </c>
      <c r="B318" s="4">
        <f t="shared" si="24"/>
        <v>21</v>
      </c>
      <c r="C318" s="4">
        <f t="shared" si="20"/>
        <v>2021</v>
      </c>
      <c r="D318" s="4">
        <f t="shared" si="21"/>
        <v>10</v>
      </c>
      <c r="E318" s="47">
        <v>309</v>
      </c>
      <c r="F318" s="57">
        <f ca="1">Proforma!$C$4*SUM('Punto de Medida'!B318:D318)/SUM('Punto de Medida'!$B$8:$D$8)</f>
        <v>3516.5672843584898</v>
      </c>
      <c r="G318" s="57">
        <f>CMG!E311</f>
        <v>178.33994000000001</v>
      </c>
      <c r="H318" s="20">
        <f t="shared" ca="1" si="22"/>
        <v>627144.39849845611</v>
      </c>
    </row>
    <row r="319" spans="1:8" x14ac:dyDescent="0.2">
      <c r="A319" s="46">
        <f t="shared" si="23"/>
        <v>44482</v>
      </c>
      <c r="B319" s="4">
        <f t="shared" si="24"/>
        <v>22</v>
      </c>
      <c r="C319" s="4">
        <f t="shared" si="20"/>
        <v>2021</v>
      </c>
      <c r="D319" s="4">
        <f t="shared" si="21"/>
        <v>10</v>
      </c>
      <c r="E319" s="47">
        <v>310</v>
      </c>
      <c r="F319" s="57">
        <f ca="1">Proforma!$C$4*SUM('Punto de Medida'!B319:D319)/SUM('Punto de Medida'!$B$8:$D$8)</f>
        <v>3890.3198270307662</v>
      </c>
      <c r="G319" s="57">
        <f>CMG!E312</f>
        <v>178.33994000000001</v>
      </c>
      <c r="H319" s="20">
        <f t="shared" ca="1" si="22"/>
        <v>693799.40453347727</v>
      </c>
    </row>
    <row r="320" spans="1:8" x14ac:dyDescent="0.2">
      <c r="A320" s="46">
        <f t="shared" si="23"/>
        <v>44482</v>
      </c>
      <c r="B320" s="4">
        <f t="shared" si="24"/>
        <v>23</v>
      </c>
      <c r="C320" s="4">
        <f t="shared" si="20"/>
        <v>2021</v>
      </c>
      <c r="D320" s="4">
        <f t="shared" si="21"/>
        <v>10</v>
      </c>
      <c r="E320" s="47">
        <v>311</v>
      </c>
      <c r="F320" s="57">
        <f ca="1">Proforma!$C$4*SUM('Punto de Medida'!B320:D320)/SUM('Punto de Medida'!$B$8:$D$8)</f>
        <v>3148.8149333390902</v>
      </c>
      <c r="G320" s="57">
        <f>CMG!E313</f>
        <v>178.33994000000001</v>
      </c>
      <c r="H320" s="20">
        <f t="shared" ca="1" si="22"/>
        <v>561559.4662827974</v>
      </c>
    </row>
    <row r="321" spans="1:8" x14ac:dyDescent="0.2">
      <c r="A321" s="46">
        <f t="shared" si="23"/>
        <v>44482</v>
      </c>
      <c r="B321" s="4">
        <f t="shared" si="24"/>
        <v>24</v>
      </c>
      <c r="C321" s="4">
        <f t="shared" si="20"/>
        <v>2021</v>
      </c>
      <c r="D321" s="4">
        <f t="shared" si="21"/>
        <v>10</v>
      </c>
      <c r="E321" s="47">
        <v>312</v>
      </c>
      <c r="F321" s="57">
        <f ca="1">Proforma!$C$4*SUM('Punto de Medida'!B321:D321)/SUM('Punto de Medida'!$B$8:$D$8)</f>
        <v>3251.1226876713322</v>
      </c>
      <c r="G321" s="57">
        <f>CMG!E314</f>
        <v>178.33994000000001</v>
      </c>
      <c r="H321" s="20">
        <f t="shared" ca="1" si="22"/>
        <v>579805.02505194419</v>
      </c>
    </row>
    <row r="322" spans="1:8" x14ac:dyDescent="0.2">
      <c r="A322" s="46">
        <f t="shared" si="23"/>
        <v>44483</v>
      </c>
      <c r="B322" s="4">
        <f t="shared" si="24"/>
        <v>1</v>
      </c>
      <c r="C322" s="4">
        <f t="shared" si="20"/>
        <v>2021</v>
      </c>
      <c r="D322" s="4">
        <f t="shared" si="21"/>
        <v>10</v>
      </c>
      <c r="E322" s="47">
        <v>313</v>
      </c>
      <c r="F322" s="57">
        <f ca="1">Proforma!$C$4*SUM('Punto de Medida'!B322:D322)/SUM('Punto de Medida'!$B$8:$D$8)</f>
        <v>3073.3633906952527</v>
      </c>
      <c r="G322" s="57">
        <f>CMG!E315</f>
        <v>146.72639000000001</v>
      </c>
      <c r="H322" s="20">
        <f t="shared" ca="1" si="22"/>
        <v>450943.51547487406</v>
      </c>
    </row>
    <row r="323" spans="1:8" x14ac:dyDescent="0.2">
      <c r="A323" s="46">
        <f t="shared" si="23"/>
        <v>44483</v>
      </c>
      <c r="B323" s="4">
        <f t="shared" si="24"/>
        <v>2</v>
      </c>
      <c r="C323" s="4">
        <f t="shared" si="20"/>
        <v>2021</v>
      </c>
      <c r="D323" s="4">
        <f t="shared" si="21"/>
        <v>10</v>
      </c>
      <c r="E323" s="47">
        <v>314</v>
      </c>
      <c r="F323" s="57">
        <f ca="1">Proforma!$C$4*SUM('Punto de Medida'!B323:D323)/SUM('Punto de Medida'!$B$8:$D$8)</f>
        <v>3500.1494261052399</v>
      </c>
      <c r="G323" s="57">
        <f>CMG!E316</f>
        <v>51.259070000000001</v>
      </c>
      <c r="H323" s="20">
        <f t="shared" ca="1" si="22"/>
        <v>179414.40444318831</v>
      </c>
    </row>
    <row r="324" spans="1:8" x14ac:dyDescent="0.2">
      <c r="A324" s="46">
        <f t="shared" si="23"/>
        <v>44483</v>
      </c>
      <c r="B324" s="4">
        <f t="shared" si="24"/>
        <v>3</v>
      </c>
      <c r="C324" s="4">
        <f t="shared" si="20"/>
        <v>2021</v>
      </c>
      <c r="D324" s="4">
        <f t="shared" si="21"/>
        <v>10</v>
      </c>
      <c r="E324" s="47">
        <v>315</v>
      </c>
      <c r="F324" s="57">
        <f ca="1">Proforma!$C$4*SUM('Punto de Medida'!B324:D324)/SUM('Punto de Medida'!$B$8:$D$8)</f>
        <v>3514.9872390045207</v>
      </c>
      <c r="G324" s="57">
        <f>CMG!E317</f>
        <v>48.859139999999996</v>
      </c>
      <c r="H324" s="20">
        <f t="shared" ca="1" si="22"/>
        <v>171739.25360873534</v>
      </c>
    </row>
    <row r="325" spans="1:8" x14ac:dyDescent="0.2">
      <c r="A325" s="46">
        <f t="shared" si="23"/>
        <v>44483</v>
      </c>
      <c r="B325" s="4">
        <f t="shared" si="24"/>
        <v>4</v>
      </c>
      <c r="C325" s="4">
        <f t="shared" si="20"/>
        <v>2021</v>
      </c>
      <c r="D325" s="4">
        <f t="shared" si="21"/>
        <v>10</v>
      </c>
      <c r="E325" s="47">
        <v>316</v>
      </c>
      <c r="F325" s="57">
        <f ca="1">Proforma!$C$4*SUM('Punto de Medida'!B325:D325)/SUM('Punto de Medida'!$B$8:$D$8)</f>
        <v>3708.2652460855293</v>
      </c>
      <c r="G325" s="57">
        <f>CMG!E318</f>
        <v>48.859139999999996</v>
      </c>
      <c r="H325" s="20">
        <f t="shared" ca="1" si="22"/>
        <v>181182.6508156273</v>
      </c>
    </row>
    <row r="326" spans="1:8" x14ac:dyDescent="0.2">
      <c r="A326" s="46">
        <f t="shared" si="23"/>
        <v>44483</v>
      </c>
      <c r="B326" s="4">
        <f t="shared" si="24"/>
        <v>5</v>
      </c>
      <c r="C326" s="4">
        <f t="shared" si="20"/>
        <v>2021</v>
      </c>
      <c r="D326" s="4">
        <f t="shared" si="21"/>
        <v>10</v>
      </c>
      <c r="E326" s="47">
        <v>317</v>
      </c>
      <c r="F326" s="57">
        <f ca="1">Proforma!$C$4*SUM('Punto de Medida'!B326:D326)/SUM('Punto de Medida'!$B$8:$D$8)</f>
        <v>3600.4519550279065</v>
      </c>
      <c r="G326" s="57">
        <f>CMG!E319</f>
        <v>48.859139999999996</v>
      </c>
      <c r="H326" s="20">
        <f t="shared" ca="1" si="22"/>
        <v>175914.98613398217</v>
      </c>
    </row>
    <row r="327" spans="1:8" x14ac:dyDescent="0.2">
      <c r="A327" s="46">
        <f t="shared" si="23"/>
        <v>44483</v>
      </c>
      <c r="B327" s="4">
        <f t="shared" si="24"/>
        <v>6</v>
      </c>
      <c r="C327" s="4">
        <f t="shared" si="20"/>
        <v>2021</v>
      </c>
      <c r="D327" s="4">
        <f t="shared" si="21"/>
        <v>10</v>
      </c>
      <c r="E327" s="47">
        <v>318</v>
      </c>
      <c r="F327" s="57">
        <f ca="1">Proforma!$C$4*SUM('Punto de Medida'!B327:D327)/SUM('Punto de Medida'!$B$8:$D$8)</f>
        <v>3224.7002780122471</v>
      </c>
      <c r="G327" s="57">
        <f>CMG!E320</f>
        <v>48.859139999999996</v>
      </c>
      <c r="H327" s="20">
        <f t="shared" ca="1" si="22"/>
        <v>157556.08234143929</v>
      </c>
    </row>
    <row r="328" spans="1:8" x14ac:dyDescent="0.2">
      <c r="A328" s="46">
        <f t="shared" si="23"/>
        <v>44483</v>
      </c>
      <c r="B328" s="4">
        <f t="shared" si="24"/>
        <v>7</v>
      </c>
      <c r="C328" s="4">
        <f t="shared" si="20"/>
        <v>2021</v>
      </c>
      <c r="D328" s="4">
        <f t="shared" si="21"/>
        <v>10</v>
      </c>
      <c r="E328" s="47">
        <v>319</v>
      </c>
      <c r="F328" s="57">
        <f ca="1">Proforma!$C$4*SUM('Punto de Medida'!B328:D328)/SUM('Punto de Medida'!$B$8:$D$8)</f>
        <v>3205.9029264105939</v>
      </c>
      <c r="G328" s="57">
        <f>CMG!E321</f>
        <v>111.33992000000001</v>
      </c>
      <c r="H328" s="20">
        <f t="shared" ca="1" si="22"/>
        <v>356944.97535432142</v>
      </c>
    </row>
    <row r="329" spans="1:8" x14ac:dyDescent="0.2">
      <c r="A329" s="46">
        <f t="shared" si="23"/>
        <v>44483</v>
      </c>
      <c r="B329" s="4">
        <f t="shared" si="24"/>
        <v>8</v>
      </c>
      <c r="C329" s="4">
        <f t="shared" si="20"/>
        <v>2021</v>
      </c>
      <c r="D329" s="4">
        <f t="shared" si="21"/>
        <v>10</v>
      </c>
      <c r="E329" s="47">
        <v>320</v>
      </c>
      <c r="F329" s="57">
        <f ca="1">Proforma!$C$4*SUM('Punto de Medida'!B329:D329)/SUM('Punto de Medida'!$B$8:$D$8)</f>
        <v>3375.4584324842103</v>
      </c>
      <c r="G329" s="57">
        <f>CMG!E322</f>
        <v>178.28125</v>
      </c>
      <c r="H329" s="20">
        <f t="shared" ca="1" si="22"/>
        <v>601780.94866632565</v>
      </c>
    </row>
    <row r="330" spans="1:8" x14ac:dyDescent="0.2">
      <c r="A330" s="46">
        <f t="shared" si="23"/>
        <v>44483</v>
      </c>
      <c r="B330" s="4">
        <f t="shared" si="24"/>
        <v>9</v>
      </c>
      <c r="C330" s="4">
        <f t="shared" ref="C330:C393" si="25">YEAR(A330)</f>
        <v>2021</v>
      </c>
      <c r="D330" s="4">
        <f t="shared" ref="D330:D393" si="26">MONTH(A330)</f>
        <v>10</v>
      </c>
      <c r="E330" s="47">
        <v>321</v>
      </c>
      <c r="F330" s="57">
        <f ca="1">Proforma!$C$4*SUM('Punto de Medida'!B330:D330)/SUM('Punto de Medida'!$B$8:$D$8)</f>
        <v>2908.7547639464265</v>
      </c>
      <c r="G330" s="57">
        <f>CMG!E323</f>
        <v>178.30608000000001</v>
      </c>
      <c r="H330" s="20">
        <f t="shared" ca="1" si="22"/>
        <v>518648.65964061266</v>
      </c>
    </row>
    <row r="331" spans="1:8" x14ac:dyDescent="0.2">
      <c r="A331" s="46">
        <f t="shared" si="23"/>
        <v>44483</v>
      </c>
      <c r="B331" s="4">
        <f t="shared" si="24"/>
        <v>10</v>
      </c>
      <c r="C331" s="4">
        <f t="shared" si="25"/>
        <v>2021</v>
      </c>
      <c r="D331" s="4">
        <f t="shared" si="26"/>
        <v>10</v>
      </c>
      <c r="E331" s="47">
        <v>322</v>
      </c>
      <c r="F331" s="57">
        <f ca="1">Proforma!$C$4*SUM('Punto de Medida'!B331:D331)/SUM('Punto de Medida'!$B$8:$D$8)</f>
        <v>2954.0223904326863</v>
      </c>
      <c r="G331" s="57">
        <f>CMG!E324</f>
        <v>169.69118</v>
      </c>
      <c r="H331" s="20">
        <f t="shared" ref="H331:H394" ca="1" si="27">F331*G331</f>
        <v>501271.54517894326</v>
      </c>
    </row>
    <row r="332" spans="1:8" x14ac:dyDescent="0.2">
      <c r="A332" s="46">
        <f t="shared" ref="A332:A395" si="28">IF(B331=24,A331+1,A331)</f>
        <v>44483</v>
      </c>
      <c r="B332" s="4">
        <f t="shared" ref="B332:B395" si="29">IF(B331=24,1,B331+1)</f>
        <v>11</v>
      </c>
      <c r="C332" s="4">
        <f t="shared" si="25"/>
        <v>2021</v>
      </c>
      <c r="D332" s="4">
        <f t="shared" si="26"/>
        <v>10</v>
      </c>
      <c r="E332" s="47">
        <v>323</v>
      </c>
      <c r="F332" s="57">
        <f ca="1">Proforma!$C$4*SUM('Punto de Medida'!B332:D332)/SUM('Punto de Medida'!$B$8:$D$8)</f>
        <v>2740.407965327076</v>
      </c>
      <c r="G332" s="57">
        <f>CMG!E325</f>
        <v>81.349149999999995</v>
      </c>
      <c r="H332" s="20">
        <f t="shared" ca="1" si="27"/>
        <v>222929.8586325871</v>
      </c>
    </row>
    <row r="333" spans="1:8" x14ac:dyDescent="0.2">
      <c r="A333" s="46">
        <f t="shared" si="28"/>
        <v>44483</v>
      </c>
      <c r="B333" s="4">
        <f t="shared" si="29"/>
        <v>12</v>
      </c>
      <c r="C333" s="4">
        <f t="shared" si="25"/>
        <v>2021</v>
      </c>
      <c r="D333" s="4">
        <f t="shared" si="26"/>
        <v>10</v>
      </c>
      <c r="E333" s="47">
        <v>324</v>
      </c>
      <c r="F333" s="57">
        <f ca="1">Proforma!$C$4*SUM('Punto de Medida'!B333:D333)/SUM('Punto de Medida'!$B$8:$D$8)</f>
        <v>2547.270803663755</v>
      </c>
      <c r="G333" s="57">
        <f>CMG!E326</f>
        <v>178.30608000000001</v>
      </c>
      <c r="H333" s="20">
        <f t="shared" ca="1" si="27"/>
        <v>454193.87169973383</v>
      </c>
    </row>
    <row r="334" spans="1:8" x14ac:dyDescent="0.2">
      <c r="A334" s="46">
        <f t="shared" si="28"/>
        <v>44483</v>
      </c>
      <c r="B334" s="4">
        <f t="shared" si="29"/>
        <v>13</v>
      </c>
      <c r="C334" s="4">
        <f t="shared" si="25"/>
        <v>2021</v>
      </c>
      <c r="D334" s="4">
        <f t="shared" si="26"/>
        <v>10</v>
      </c>
      <c r="E334" s="47">
        <v>325</v>
      </c>
      <c r="F334" s="57">
        <f ca="1">Proforma!$C$4*SUM('Punto de Medida'!B334:D334)/SUM('Punto de Medida'!$B$8:$D$8)</f>
        <v>2699.400557260823</v>
      </c>
      <c r="G334" s="57">
        <f>CMG!E327</f>
        <v>178.30608000000001</v>
      </c>
      <c r="H334" s="20">
        <f t="shared" ca="1" si="27"/>
        <v>481319.53171499289</v>
      </c>
    </row>
    <row r="335" spans="1:8" x14ac:dyDescent="0.2">
      <c r="A335" s="46">
        <f t="shared" si="28"/>
        <v>44483</v>
      </c>
      <c r="B335" s="4">
        <f t="shared" si="29"/>
        <v>14</v>
      </c>
      <c r="C335" s="4">
        <f t="shared" si="25"/>
        <v>2021</v>
      </c>
      <c r="D335" s="4">
        <f t="shared" si="26"/>
        <v>10</v>
      </c>
      <c r="E335" s="47">
        <v>326</v>
      </c>
      <c r="F335" s="57">
        <f ca="1">Proforma!$C$4*SUM('Punto de Medida'!B335:D335)/SUM('Punto de Medida'!$B$8:$D$8)</f>
        <v>2822.1710391599795</v>
      </c>
      <c r="G335" s="57">
        <f>CMG!E328</f>
        <v>178.30608000000001</v>
      </c>
      <c r="H335" s="20">
        <f t="shared" ca="1" si="27"/>
        <v>503210.25508214248</v>
      </c>
    </row>
    <row r="336" spans="1:8" x14ac:dyDescent="0.2">
      <c r="A336" s="46">
        <f t="shared" si="28"/>
        <v>44483</v>
      </c>
      <c r="B336" s="4">
        <f t="shared" si="29"/>
        <v>15</v>
      </c>
      <c r="C336" s="4">
        <f t="shared" si="25"/>
        <v>2021</v>
      </c>
      <c r="D336" s="4">
        <f t="shared" si="26"/>
        <v>10</v>
      </c>
      <c r="E336" s="47">
        <v>327</v>
      </c>
      <c r="F336" s="57">
        <f ca="1">Proforma!$C$4*SUM('Punto de Medida'!B336:D336)/SUM('Punto de Medida'!$B$8:$D$8)</f>
        <v>3324.763993672304</v>
      </c>
      <c r="G336" s="57">
        <f>CMG!E329</f>
        <v>149.07666</v>
      </c>
      <c r="H336" s="20">
        <f t="shared" ca="1" si="27"/>
        <v>495644.71146492823</v>
      </c>
    </row>
    <row r="337" spans="1:8" x14ac:dyDescent="0.2">
      <c r="A337" s="46">
        <f t="shared" si="28"/>
        <v>44483</v>
      </c>
      <c r="B337" s="4">
        <f t="shared" si="29"/>
        <v>16</v>
      </c>
      <c r="C337" s="4">
        <f t="shared" si="25"/>
        <v>2021</v>
      </c>
      <c r="D337" s="4">
        <f t="shared" si="26"/>
        <v>10</v>
      </c>
      <c r="E337" s="47">
        <v>328</v>
      </c>
      <c r="F337" s="57">
        <f ca="1">Proforma!$C$4*SUM('Punto de Medida'!B337:D337)/SUM('Punto de Medida'!$B$8:$D$8)</f>
        <v>3624.6504739950933</v>
      </c>
      <c r="G337" s="57">
        <f>CMG!E330</f>
        <v>178.30608000000001</v>
      </c>
      <c r="H337" s="20">
        <f t="shared" ca="1" si="27"/>
        <v>646297.21738820709</v>
      </c>
    </row>
    <row r="338" spans="1:8" x14ac:dyDescent="0.2">
      <c r="A338" s="46">
        <f t="shared" si="28"/>
        <v>44483</v>
      </c>
      <c r="B338" s="4">
        <f t="shared" si="29"/>
        <v>17</v>
      </c>
      <c r="C338" s="4">
        <f t="shared" si="25"/>
        <v>2021</v>
      </c>
      <c r="D338" s="4">
        <f t="shared" si="26"/>
        <v>10</v>
      </c>
      <c r="E338" s="47">
        <v>329</v>
      </c>
      <c r="F338" s="57">
        <f ca="1">Proforma!$C$4*SUM('Punto de Medida'!B338:D338)/SUM('Punto de Medida'!$B$8:$D$8)</f>
        <v>3118.5480166711495</v>
      </c>
      <c r="G338" s="57">
        <f>CMG!E331</f>
        <v>178.30608000000001</v>
      </c>
      <c r="H338" s="20">
        <f t="shared" ca="1" si="27"/>
        <v>556056.07214440731</v>
      </c>
    </row>
    <row r="339" spans="1:8" x14ac:dyDescent="0.2">
      <c r="A339" s="46">
        <f t="shared" si="28"/>
        <v>44483</v>
      </c>
      <c r="B339" s="4">
        <f t="shared" si="29"/>
        <v>18</v>
      </c>
      <c r="C339" s="4">
        <f t="shared" si="25"/>
        <v>2021</v>
      </c>
      <c r="D339" s="4">
        <f t="shared" si="26"/>
        <v>10</v>
      </c>
      <c r="E339" s="47">
        <v>330</v>
      </c>
      <c r="F339" s="57">
        <f ca="1">Proforma!$C$4*SUM('Punto de Medida'!B339:D339)/SUM('Punto de Medida'!$B$8:$D$8)</f>
        <v>2985.6224876625806</v>
      </c>
      <c r="G339" s="57">
        <f>CMG!E332</f>
        <v>178.30608000000001</v>
      </c>
      <c r="H339" s="20">
        <f t="shared" ca="1" si="27"/>
        <v>532354.64213496319</v>
      </c>
    </row>
    <row r="340" spans="1:8" x14ac:dyDescent="0.2">
      <c r="A340" s="46">
        <f t="shared" si="28"/>
        <v>44483</v>
      </c>
      <c r="B340" s="4">
        <f t="shared" si="29"/>
        <v>19</v>
      </c>
      <c r="C340" s="4">
        <f t="shared" si="25"/>
        <v>2021</v>
      </c>
      <c r="D340" s="4">
        <f t="shared" si="26"/>
        <v>10</v>
      </c>
      <c r="E340" s="47">
        <v>331</v>
      </c>
      <c r="F340" s="57">
        <f ca="1">Proforma!$C$4*SUM('Punto de Medida'!B340:D340)/SUM('Punto de Medida'!$B$8:$D$8)</f>
        <v>2833.4418065730129</v>
      </c>
      <c r="G340" s="57">
        <f>CMG!E333</f>
        <v>179.35708</v>
      </c>
      <c r="H340" s="20">
        <f t="shared" ca="1" si="27"/>
        <v>508197.8487768604</v>
      </c>
    </row>
    <row r="341" spans="1:8" x14ac:dyDescent="0.2">
      <c r="A341" s="46">
        <f t="shared" si="28"/>
        <v>44483</v>
      </c>
      <c r="B341" s="4">
        <f t="shared" si="29"/>
        <v>20</v>
      </c>
      <c r="C341" s="4">
        <f t="shared" si="25"/>
        <v>2021</v>
      </c>
      <c r="D341" s="4">
        <f t="shared" si="26"/>
        <v>10</v>
      </c>
      <c r="E341" s="47">
        <v>332</v>
      </c>
      <c r="F341" s="57">
        <f ca="1">Proforma!$C$4*SUM('Punto de Medida'!B341:D341)/SUM('Punto de Medida'!$B$8:$D$8)</f>
        <v>2840.3788091963193</v>
      </c>
      <c r="G341" s="57">
        <f>CMG!E334</f>
        <v>177.88401999999999</v>
      </c>
      <c r="H341" s="20">
        <f t="shared" ca="1" si="27"/>
        <v>505258.0009026542</v>
      </c>
    </row>
    <row r="342" spans="1:8" x14ac:dyDescent="0.2">
      <c r="A342" s="46">
        <f t="shared" si="28"/>
        <v>44483</v>
      </c>
      <c r="B342" s="4">
        <f t="shared" si="29"/>
        <v>21</v>
      </c>
      <c r="C342" s="4">
        <f t="shared" si="25"/>
        <v>2021</v>
      </c>
      <c r="D342" s="4">
        <f t="shared" si="26"/>
        <v>10</v>
      </c>
      <c r="E342" s="47">
        <v>333</v>
      </c>
      <c r="F342" s="57">
        <f ca="1">Proforma!$C$4*SUM('Punto de Medida'!B342:D342)/SUM('Punto de Medida'!$B$8:$D$8)</f>
        <v>2607.4598214822322</v>
      </c>
      <c r="G342" s="57">
        <f>CMG!E335</f>
        <v>179.35708</v>
      </c>
      <c r="H342" s="20">
        <f t="shared" ca="1" si="27"/>
        <v>467666.37979837443</v>
      </c>
    </row>
    <row r="343" spans="1:8" x14ac:dyDescent="0.2">
      <c r="A343" s="46">
        <f t="shared" si="28"/>
        <v>44483</v>
      </c>
      <c r="B343" s="4">
        <f t="shared" si="29"/>
        <v>22</v>
      </c>
      <c r="C343" s="4">
        <f t="shared" si="25"/>
        <v>2021</v>
      </c>
      <c r="D343" s="4">
        <f t="shared" si="26"/>
        <v>10</v>
      </c>
      <c r="E343" s="47">
        <v>334</v>
      </c>
      <c r="F343" s="57">
        <f ca="1">Proforma!$C$4*SUM('Punto de Medida'!B343:D343)/SUM('Punto de Medida'!$B$8:$D$8)</f>
        <v>2371.9184726446938</v>
      </c>
      <c r="G343" s="57">
        <f>CMG!E336</f>
        <v>179.35708</v>
      </c>
      <c r="H343" s="20">
        <f t="shared" ca="1" si="27"/>
        <v>425420.37125161214</v>
      </c>
    </row>
    <row r="344" spans="1:8" x14ac:dyDescent="0.2">
      <c r="A344" s="46">
        <f t="shared" si="28"/>
        <v>44483</v>
      </c>
      <c r="B344" s="4">
        <f t="shared" si="29"/>
        <v>23</v>
      </c>
      <c r="C344" s="4">
        <f t="shared" si="25"/>
        <v>2021</v>
      </c>
      <c r="D344" s="4">
        <f t="shared" si="26"/>
        <v>10</v>
      </c>
      <c r="E344" s="47">
        <v>335</v>
      </c>
      <c r="F344" s="57">
        <f ca="1">Proforma!$C$4*SUM('Punto de Medida'!B344:D344)/SUM('Punto de Medida'!$B$8:$D$8)</f>
        <v>2581.2595054387057</v>
      </c>
      <c r="G344" s="57">
        <f>CMG!E337</f>
        <v>179.35708</v>
      </c>
      <c r="H344" s="20">
        <f t="shared" ca="1" si="27"/>
        <v>462967.16761773033</v>
      </c>
    </row>
    <row r="345" spans="1:8" x14ac:dyDescent="0.2">
      <c r="A345" s="46">
        <f t="shared" si="28"/>
        <v>44483</v>
      </c>
      <c r="B345" s="4">
        <f t="shared" si="29"/>
        <v>24</v>
      </c>
      <c r="C345" s="4">
        <f t="shared" si="25"/>
        <v>2021</v>
      </c>
      <c r="D345" s="4">
        <f t="shared" si="26"/>
        <v>10</v>
      </c>
      <c r="E345" s="47">
        <v>336</v>
      </c>
      <c r="F345" s="57">
        <f ca="1">Proforma!$C$4*SUM('Punto de Medida'!B345:D345)/SUM('Punto de Medida'!$B$8:$D$8)</f>
        <v>2943.9982035259086</v>
      </c>
      <c r="G345" s="57">
        <f>CMG!E338</f>
        <v>179.35708</v>
      </c>
      <c r="H345" s="20">
        <f t="shared" ca="1" si="27"/>
        <v>528026.92130965262</v>
      </c>
    </row>
    <row r="346" spans="1:8" x14ac:dyDescent="0.2">
      <c r="A346" s="46">
        <f t="shared" si="28"/>
        <v>44484</v>
      </c>
      <c r="B346" s="4">
        <f t="shared" si="29"/>
        <v>1</v>
      </c>
      <c r="C346" s="4">
        <f t="shared" si="25"/>
        <v>2021</v>
      </c>
      <c r="D346" s="4">
        <f t="shared" si="26"/>
        <v>10</v>
      </c>
      <c r="E346" s="47">
        <v>337</v>
      </c>
      <c r="F346" s="57">
        <f ca="1">Proforma!$C$4*SUM('Punto de Medida'!B346:D346)/SUM('Punto de Medida'!$B$8:$D$8)</f>
        <v>3096.3480920358993</v>
      </c>
      <c r="G346" s="57">
        <f>CMG!E339</f>
        <v>176.64431999999999</v>
      </c>
      <c r="H346" s="20">
        <f t="shared" ca="1" si="27"/>
        <v>546952.30320097879</v>
      </c>
    </row>
    <row r="347" spans="1:8" x14ac:dyDescent="0.2">
      <c r="A347" s="46">
        <f t="shared" si="28"/>
        <v>44484</v>
      </c>
      <c r="B347" s="4">
        <f t="shared" si="29"/>
        <v>2</v>
      </c>
      <c r="C347" s="4">
        <f t="shared" si="25"/>
        <v>2021</v>
      </c>
      <c r="D347" s="4">
        <f t="shared" si="26"/>
        <v>10</v>
      </c>
      <c r="E347" s="47">
        <v>338</v>
      </c>
      <c r="F347" s="57">
        <f ca="1">Proforma!$C$4*SUM('Punto de Medida'!B347:D347)/SUM('Punto de Medida'!$B$8:$D$8)</f>
        <v>3071.082581680284</v>
      </c>
      <c r="G347" s="57">
        <f>CMG!E340</f>
        <v>176.64431999999999</v>
      </c>
      <c r="H347" s="20">
        <f t="shared" ca="1" si="27"/>
        <v>542489.29430475819</v>
      </c>
    </row>
    <row r="348" spans="1:8" x14ac:dyDescent="0.2">
      <c r="A348" s="46">
        <f t="shared" si="28"/>
        <v>44484</v>
      </c>
      <c r="B348" s="4">
        <f t="shared" si="29"/>
        <v>3</v>
      </c>
      <c r="C348" s="4">
        <f t="shared" si="25"/>
        <v>2021</v>
      </c>
      <c r="D348" s="4">
        <f t="shared" si="26"/>
        <v>10</v>
      </c>
      <c r="E348" s="47">
        <v>339</v>
      </c>
      <c r="F348" s="57">
        <f ca="1">Proforma!$C$4*SUM('Punto de Medida'!B348:D348)/SUM('Punto de Medida'!$B$8:$D$8)</f>
        <v>3219.481153709617</v>
      </c>
      <c r="G348" s="57">
        <f>CMG!E341</f>
        <v>157.35345000000001</v>
      </c>
      <c r="H348" s="20">
        <f t="shared" ca="1" si="27"/>
        <v>506596.46674618858</v>
      </c>
    </row>
    <row r="349" spans="1:8" x14ac:dyDescent="0.2">
      <c r="A349" s="46">
        <f t="shared" si="28"/>
        <v>44484</v>
      </c>
      <c r="B349" s="4">
        <f t="shared" si="29"/>
        <v>4</v>
      </c>
      <c r="C349" s="4">
        <f t="shared" si="25"/>
        <v>2021</v>
      </c>
      <c r="D349" s="4">
        <f t="shared" si="26"/>
        <v>10</v>
      </c>
      <c r="E349" s="47">
        <v>340</v>
      </c>
      <c r="F349" s="57">
        <f ca="1">Proforma!$C$4*SUM('Punto de Medida'!B349:D349)/SUM('Punto de Medida'!$B$8:$D$8)</f>
        <v>3424.9223208936378</v>
      </c>
      <c r="G349" s="57">
        <f>CMG!E342</f>
        <v>146.96163999999999</v>
      </c>
      <c r="H349" s="20">
        <f t="shared" ca="1" si="27"/>
        <v>503332.20115113526</v>
      </c>
    </row>
    <row r="350" spans="1:8" x14ac:dyDescent="0.2">
      <c r="A350" s="46">
        <f t="shared" si="28"/>
        <v>44484</v>
      </c>
      <c r="B350" s="4">
        <f t="shared" si="29"/>
        <v>5</v>
      </c>
      <c r="C350" s="4">
        <f t="shared" si="25"/>
        <v>2021</v>
      </c>
      <c r="D350" s="4">
        <f t="shared" si="26"/>
        <v>10</v>
      </c>
      <c r="E350" s="47">
        <v>341</v>
      </c>
      <c r="F350" s="57">
        <f ca="1">Proforma!$C$4*SUM('Punto de Medida'!B350:D350)/SUM('Punto de Medida'!$B$8:$D$8)</f>
        <v>3463.9970012354497</v>
      </c>
      <c r="G350" s="57">
        <f>CMG!E343</f>
        <v>146.96163999999999</v>
      </c>
      <c r="H350" s="20">
        <f t="shared" ca="1" si="27"/>
        <v>509074.68025664368</v>
      </c>
    </row>
    <row r="351" spans="1:8" x14ac:dyDescent="0.2">
      <c r="A351" s="46">
        <f t="shared" si="28"/>
        <v>44484</v>
      </c>
      <c r="B351" s="4">
        <f t="shared" si="29"/>
        <v>6</v>
      </c>
      <c r="C351" s="4">
        <f t="shared" si="25"/>
        <v>2021</v>
      </c>
      <c r="D351" s="4">
        <f t="shared" si="26"/>
        <v>10</v>
      </c>
      <c r="E351" s="47">
        <v>342</v>
      </c>
      <c r="F351" s="57">
        <f ca="1">Proforma!$C$4*SUM('Punto de Medida'!B351:D351)/SUM('Punto de Medida'!$B$8:$D$8)</f>
        <v>3747.9968058333657</v>
      </c>
      <c r="G351" s="57">
        <f>CMG!E344</f>
        <v>146.96163999999999</v>
      </c>
      <c r="H351" s="20">
        <f t="shared" ca="1" si="27"/>
        <v>550811.75730003288</v>
      </c>
    </row>
    <row r="352" spans="1:8" x14ac:dyDescent="0.2">
      <c r="A352" s="46">
        <f t="shared" si="28"/>
        <v>44484</v>
      </c>
      <c r="B352" s="4">
        <f t="shared" si="29"/>
        <v>7</v>
      </c>
      <c r="C352" s="4">
        <f t="shared" si="25"/>
        <v>2021</v>
      </c>
      <c r="D352" s="4">
        <f t="shared" si="26"/>
        <v>10</v>
      </c>
      <c r="E352" s="47">
        <v>343</v>
      </c>
      <c r="F352" s="57">
        <f ca="1">Proforma!$C$4*SUM('Punto de Medida'!B352:D352)/SUM('Punto de Medida'!$B$8:$D$8)</f>
        <v>3707.9670355545545</v>
      </c>
      <c r="G352" s="57">
        <f>CMG!E345</f>
        <v>146.96163999999999</v>
      </c>
      <c r="H352" s="20">
        <f t="shared" ca="1" si="27"/>
        <v>544928.91661103559</v>
      </c>
    </row>
    <row r="353" spans="1:8" x14ac:dyDescent="0.2">
      <c r="A353" s="46">
        <f t="shared" si="28"/>
        <v>44484</v>
      </c>
      <c r="B353" s="4">
        <f t="shared" si="29"/>
        <v>8</v>
      </c>
      <c r="C353" s="4">
        <f t="shared" si="25"/>
        <v>2021</v>
      </c>
      <c r="D353" s="4">
        <f t="shared" si="26"/>
        <v>10</v>
      </c>
      <c r="E353" s="47">
        <v>344</v>
      </c>
      <c r="F353" s="57">
        <f ca="1">Proforma!$C$4*SUM('Punto de Medida'!B353:D353)/SUM('Punto de Medida'!$B$8:$D$8)</f>
        <v>3697.9778236025736</v>
      </c>
      <c r="G353" s="57">
        <f>CMG!E346</f>
        <v>148.44619</v>
      </c>
      <c r="H353" s="20">
        <f t="shared" ca="1" si="27"/>
        <v>548950.71861829411</v>
      </c>
    </row>
    <row r="354" spans="1:8" x14ac:dyDescent="0.2">
      <c r="A354" s="46">
        <f t="shared" si="28"/>
        <v>44484</v>
      </c>
      <c r="B354" s="4">
        <f t="shared" si="29"/>
        <v>9</v>
      </c>
      <c r="C354" s="4">
        <f t="shared" si="25"/>
        <v>2021</v>
      </c>
      <c r="D354" s="4">
        <f t="shared" si="26"/>
        <v>10</v>
      </c>
      <c r="E354" s="47">
        <v>345</v>
      </c>
      <c r="F354" s="57">
        <f ca="1">Proforma!$C$4*SUM('Punto de Medida'!B354:D354)/SUM('Punto de Medida'!$B$8:$D$8)</f>
        <v>3346.518897249538</v>
      </c>
      <c r="G354" s="57">
        <f>CMG!E347</f>
        <v>176.36546000000001</v>
      </c>
      <c r="H354" s="20">
        <f t="shared" ca="1" si="27"/>
        <v>590210.34471210756</v>
      </c>
    </row>
    <row r="355" spans="1:8" x14ac:dyDescent="0.2">
      <c r="A355" s="46">
        <f t="shared" si="28"/>
        <v>44484</v>
      </c>
      <c r="B355" s="4">
        <f t="shared" si="29"/>
        <v>10</v>
      </c>
      <c r="C355" s="4">
        <f t="shared" si="25"/>
        <v>2021</v>
      </c>
      <c r="D355" s="4">
        <f t="shared" si="26"/>
        <v>10</v>
      </c>
      <c r="E355" s="47">
        <v>346</v>
      </c>
      <c r="F355" s="57">
        <f ca="1">Proforma!$C$4*SUM('Punto de Medida'!B355:D355)/SUM('Punto de Medida'!$B$8:$D$8)</f>
        <v>2906.8765119850577</v>
      </c>
      <c r="G355" s="57">
        <f>CMG!E348</f>
        <v>176.36546000000001</v>
      </c>
      <c r="H355" s="20">
        <f t="shared" ca="1" si="27"/>
        <v>512672.61319944024</v>
      </c>
    </row>
    <row r="356" spans="1:8" x14ac:dyDescent="0.2">
      <c r="A356" s="46">
        <f t="shared" si="28"/>
        <v>44484</v>
      </c>
      <c r="B356" s="4">
        <f t="shared" si="29"/>
        <v>11</v>
      </c>
      <c r="C356" s="4">
        <f t="shared" si="25"/>
        <v>2021</v>
      </c>
      <c r="D356" s="4">
        <f t="shared" si="26"/>
        <v>10</v>
      </c>
      <c r="E356" s="47">
        <v>347</v>
      </c>
      <c r="F356" s="57">
        <f ca="1">Proforma!$C$4*SUM('Punto de Medida'!B356:D356)/SUM('Punto de Medida'!$B$8:$D$8)</f>
        <v>2684.5933896338111</v>
      </c>
      <c r="G356" s="57">
        <f>CMG!E349</f>
        <v>161.77428</v>
      </c>
      <c r="H356" s="20">
        <f t="shared" ca="1" si="27"/>
        <v>434298.16270076926</v>
      </c>
    </row>
    <row r="357" spans="1:8" x14ac:dyDescent="0.2">
      <c r="A357" s="46">
        <f t="shared" si="28"/>
        <v>44484</v>
      </c>
      <c r="B357" s="4">
        <f t="shared" si="29"/>
        <v>12</v>
      </c>
      <c r="C357" s="4">
        <f t="shared" si="25"/>
        <v>2021</v>
      </c>
      <c r="D357" s="4">
        <f t="shared" si="26"/>
        <v>10</v>
      </c>
      <c r="E357" s="47">
        <v>348</v>
      </c>
      <c r="F357" s="57">
        <f ca="1">Proforma!$C$4*SUM('Punto de Medida'!B357:D357)/SUM('Punto de Medida'!$B$8:$D$8)</f>
        <v>2540.3068408608797</v>
      </c>
      <c r="G357" s="57">
        <f>CMG!E350</f>
        <v>176.36546000000001</v>
      </c>
      <c r="H357" s="20">
        <f t="shared" ca="1" si="27"/>
        <v>448022.38452957588</v>
      </c>
    </row>
    <row r="358" spans="1:8" x14ac:dyDescent="0.2">
      <c r="A358" s="46">
        <f t="shared" si="28"/>
        <v>44484</v>
      </c>
      <c r="B358" s="4">
        <f t="shared" si="29"/>
        <v>13</v>
      </c>
      <c r="C358" s="4">
        <f t="shared" si="25"/>
        <v>2021</v>
      </c>
      <c r="D358" s="4">
        <f t="shared" si="26"/>
        <v>10</v>
      </c>
      <c r="E358" s="47">
        <v>349</v>
      </c>
      <c r="F358" s="57">
        <f ca="1">Proforma!$C$4*SUM('Punto de Medida'!B358:D358)/SUM('Punto de Medida'!$B$8:$D$8)</f>
        <v>2441.0639937554579</v>
      </c>
      <c r="G358" s="57">
        <f>CMG!E351</f>
        <v>176.36546000000001</v>
      </c>
      <c r="H358" s="20">
        <f t="shared" ca="1" si="27"/>
        <v>430519.37414811848</v>
      </c>
    </row>
    <row r="359" spans="1:8" x14ac:dyDescent="0.2">
      <c r="A359" s="46">
        <f t="shared" si="28"/>
        <v>44484</v>
      </c>
      <c r="B359" s="4">
        <f t="shared" si="29"/>
        <v>14</v>
      </c>
      <c r="C359" s="4">
        <f t="shared" si="25"/>
        <v>2021</v>
      </c>
      <c r="D359" s="4">
        <f t="shared" si="26"/>
        <v>10</v>
      </c>
      <c r="E359" s="47">
        <v>350</v>
      </c>
      <c r="F359" s="57">
        <f ca="1">Proforma!$C$4*SUM('Punto de Medida'!B359:D359)/SUM('Punto de Medida'!$B$8:$D$8)</f>
        <v>2397.0986124322617</v>
      </c>
      <c r="G359" s="57">
        <f>CMG!E352</f>
        <v>176.36546000000001</v>
      </c>
      <c r="H359" s="20">
        <f t="shared" ca="1" si="27"/>
        <v>422765.39944697759</v>
      </c>
    </row>
    <row r="360" spans="1:8" x14ac:dyDescent="0.2">
      <c r="A360" s="46">
        <f t="shared" si="28"/>
        <v>44484</v>
      </c>
      <c r="B360" s="4">
        <f t="shared" si="29"/>
        <v>15</v>
      </c>
      <c r="C360" s="4">
        <f t="shared" si="25"/>
        <v>2021</v>
      </c>
      <c r="D360" s="4">
        <f t="shared" si="26"/>
        <v>10</v>
      </c>
      <c r="E360" s="47">
        <v>351</v>
      </c>
      <c r="F360" s="57">
        <f ca="1">Proforma!$C$4*SUM('Punto de Medida'!B360:D360)/SUM('Punto de Medida'!$B$8:$D$8)</f>
        <v>2482.1890810736727</v>
      </c>
      <c r="G360" s="57">
        <f>CMG!E353</f>
        <v>172.58438000000001</v>
      </c>
      <c r="H360" s="20">
        <f t="shared" ca="1" si="27"/>
        <v>428387.06359986955</v>
      </c>
    </row>
    <row r="361" spans="1:8" x14ac:dyDescent="0.2">
      <c r="A361" s="46">
        <f t="shared" si="28"/>
        <v>44484</v>
      </c>
      <c r="B361" s="4">
        <f t="shared" si="29"/>
        <v>16</v>
      </c>
      <c r="C361" s="4">
        <f t="shared" si="25"/>
        <v>2021</v>
      </c>
      <c r="D361" s="4">
        <f t="shared" si="26"/>
        <v>10</v>
      </c>
      <c r="E361" s="47">
        <v>352</v>
      </c>
      <c r="F361" s="57">
        <f ca="1">Proforma!$C$4*SUM('Punto de Medida'!B361:D361)/SUM('Punto de Medida'!$B$8:$D$8)</f>
        <v>2495.0324637955982</v>
      </c>
      <c r="G361" s="57">
        <f>CMG!E354</f>
        <v>162.17617000000001</v>
      </c>
      <c r="H361" s="20">
        <f t="shared" ca="1" si="27"/>
        <v>404634.8090040338</v>
      </c>
    </row>
    <row r="362" spans="1:8" x14ac:dyDescent="0.2">
      <c r="A362" s="46">
        <f t="shared" si="28"/>
        <v>44484</v>
      </c>
      <c r="B362" s="4">
        <f t="shared" si="29"/>
        <v>17</v>
      </c>
      <c r="C362" s="4">
        <f t="shared" si="25"/>
        <v>2021</v>
      </c>
      <c r="D362" s="4">
        <f t="shared" si="26"/>
        <v>10</v>
      </c>
      <c r="E362" s="47">
        <v>353</v>
      </c>
      <c r="F362" s="57">
        <f ca="1">Proforma!$C$4*SUM('Punto de Medida'!B362:D362)/SUM('Punto de Medida'!$B$8:$D$8)</f>
        <v>2379.1631147884891</v>
      </c>
      <c r="G362" s="57">
        <f>CMG!E355</f>
        <v>176.36546000000001</v>
      </c>
      <c r="H362" s="20">
        <f t="shared" ca="1" si="27"/>
        <v>419602.19715470471</v>
      </c>
    </row>
    <row r="363" spans="1:8" x14ac:dyDescent="0.2">
      <c r="A363" s="46">
        <f t="shared" si="28"/>
        <v>44484</v>
      </c>
      <c r="B363" s="4">
        <f t="shared" si="29"/>
        <v>18</v>
      </c>
      <c r="C363" s="4">
        <f t="shared" si="25"/>
        <v>2021</v>
      </c>
      <c r="D363" s="4">
        <f t="shared" si="26"/>
        <v>10</v>
      </c>
      <c r="E363" s="47">
        <v>354</v>
      </c>
      <c r="F363" s="57">
        <f ca="1">Proforma!$C$4*SUM('Punto de Medida'!B363:D363)/SUM('Punto de Medida'!$B$8:$D$8)</f>
        <v>2961.032704128545</v>
      </c>
      <c r="G363" s="57">
        <f>CMG!E356</f>
        <v>176.36546000000001</v>
      </c>
      <c r="H363" s="20">
        <f t="shared" ca="1" si="27"/>
        <v>522223.89493867476</v>
      </c>
    </row>
    <row r="364" spans="1:8" x14ac:dyDescent="0.2">
      <c r="A364" s="46">
        <f t="shared" si="28"/>
        <v>44484</v>
      </c>
      <c r="B364" s="4">
        <f t="shared" si="29"/>
        <v>19</v>
      </c>
      <c r="C364" s="4">
        <f t="shared" si="25"/>
        <v>2021</v>
      </c>
      <c r="D364" s="4">
        <f t="shared" si="26"/>
        <v>10</v>
      </c>
      <c r="E364" s="47">
        <v>355</v>
      </c>
      <c r="F364" s="57">
        <f ca="1">Proforma!$C$4*SUM('Punto de Medida'!B364:D364)/SUM('Punto de Medida'!$B$8:$D$8)</f>
        <v>3255.7836591720315</v>
      </c>
      <c r="G364" s="57">
        <f>CMG!E357</f>
        <v>176.77555000000001</v>
      </c>
      <c r="H364" s="20">
        <f t="shared" ca="1" si="27"/>
        <v>575542.94703114848</v>
      </c>
    </row>
    <row r="365" spans="1:8" x14ac:dyDescent="0.2">
      <c r="A365" s="46">
        <f t="shared" si="28"/>
        <v>44484</v>
      </c>
      <c r="B365" s="4">
        <f t="shared" si="29"/>
        <v>20</v>
      </c>
      <c r="C365" s="4">
        <f t="shared" si="25"/>
        <v>2021</v>
      </c>
      <c r="D365" s="4">
        <f t="shared" si="26"/>
        <v>10</v>
      </c>
      <c r="E365" s="47">
        <v>356</v>
      </c>
      <c r="F365" s="57">
        <f ca="1">Proforma!$C$4*SUM('Punto de Medida'!B365:D365)/SUM('Punto de Medida'!$B$8:$D$8)</f>
        <v>3322.2346273622061</v>
      </c>
      <c r="G365" s="57">
        <f>CMG!E358</f>
        <v>176.77555000000001</v>
      </c>
      <c r="H365" s="20">
        <f t="shared" ca="1" si="27"/>
        <v>587289.85348099901</v>
      </c>
    </row>
    <row r="366" spans="1:8" x14ac:dyDescent="0.2">
      <c r="A366" s="46">
        <f t="shared" si="28"/>
        <v>44484</v>
      </c>
      <c r="B366" s="4">
        <f t="shared" si="29"/>
        <v>21</v>
      </c>
      <c r="C366" s="4">
        <f t="shared" si="25"/>
        <v>2021</v>
      </c>
      <c r="D366" s="4">
        <f t="shared" si="26"/>
        <v>10</v>
      </c>
      <c r="E366" s="47">
        <v>357</v>
      </c>
      <c r="F366" s="57">
        <f ca="1">Proforma!$C$4*SUM('Punto de Medida'!B366:D366)/SUM('Punto de Medida'!$B$8:$D$8)</f>
        <v>3195.0536492320552</v>
      </c>
      <c r="G366" s="57">
        <f>CMG!E359</f>
        <v>176.77555000000001</v>
      </c>
      <c r="H366" s="20">
        <f t="shared" ca="1" si="27"/>
        <v>564807.36612250365</v>
      </c>
    </row>
    <row r="367" spans="1:8" x14ac:dyDescent="0.2">
      <c r="A367" s="46">
        <f t="shared" si="28"/>
        <v>44484</v>
      </c>
      <c r="B367" s="4">
        <f t="shared" si="29"/>
        <v>22</v>
      </c>
      <c r="C367" s="4">
        <f t="shared" si="25"/>
        <v>2021</v>
      </c>
      <c r="D367" s="4">
        <f t="shared" si="26"/>
        <v>10</v>
      </c>
      <c r="E367" s="47">
        <v>358</v>
      </c>
      <c r="F367" s="57">
        <f ca="1">Proforma!$C$4*SUM('Punto de Medida'!B367:D367)/SUM('Punto de Medida'!$B$8:$D$8)</f>
        <v>3396.1393461206571</v>
      </c>
      <c r="G367" s="57">
        <f>CMG!E360</f>
        <v>176.77555000000001</v>
      </c>
      <c r="H367" s="20">
        <f t="shared" ca="1" si="27"/>
        <v>600354.40078711952</v>
      </c>
    </row>
    <row r="368" spans="1:8" x14ac:dyDescent="0.2">
      <c r="A368" s="46">
        <f t="shared" si="28"/>
        <v>44484</v>
      </c>
      <c r="B368" s="4">
        <f t="shared" si="29"/>
        <v>23</v>
      </c>
      <c r="C368" s="4">
        <f t="shared" si="25"/>
        <v>2021</v>
      </c>
      <c r="D368" s="4">
        <f t="shared" si="26"/>
        <v>10</v>
      </c>
      <c r="E368" s="47">
        <v>359</v>
      </c>
      <c r="F368" s="57">
        <f ca="1">Proforma!$C$4*SUM('Punto de Medida'!B368:D368)/SUM('Punto de Medida'!$B$8:$D$8)</f>
        <v>3216.3658934755517</v>
      </c>
      <c r="G368" s="57">
        <f>CMG!E361</f>
        <v>176.77555000000001</v>
      </c>
      <c r="H368" s="20">
        <f t="shared" ca="1" si="27"/>
        <v>568574.84982038208</v>
      </c>
    </row>
    <row r="369" spans="1:8" x14ac:dyDescent="0.2">
      <c r="A369" s="46">
        <f t="shared" si="28"/>
        <v>44484</v>
      </c>
      <c r="B369" s="4">
        <f t="shared" si="29"/>
        <v>24</v>
      </c>
      <c r="C369" s="4">
        <f t="shared" si="25"/>
        <v>2021</v>
      </c>
      <c r="D369" s="4">
        <f t="shared" si="26"/>
        <v>10</v>
      </c>
      <c r="E369" s="47">
        <v>360</v>
      </c>
      <c r="F369" s="57">
        <f ca="1">Proforma!$C$4*SUM('Punto de Medida'!B369:D369)/SUM('Punto de Medida'!$B$8:$D$8)</f>
        <v>2820.2384714134673</v>
      </c>
      <c r="G369" s="57">
        <f>CMG!E362</f>
        <v>176.77555000000001</v>
      </c>
      <c r="H369" s="20">
        <f t="shared" ca="1" si="27"/>
        <v>498549.20691527502</v>
      </c>
    </row>
    <row r="370" spans="1:8" x14ac:dyDescent="0.2">
      <c r="A370" s="46">
        <f t="shared" si="28"/>
        <v>44485</v>
      </c>
      <c r="B370" s="4">
        <f t="shared" si="29"/>
        <v>1</v>
      </c>
      <c r="C370" s="4">
        <f t="shared" si="25"/>
        <v>2021</v>
      </c>
      <c r="D370" s="4">
        <f t="shared" si="26"/>
        <v>10</v>
      </c>
      <c r="E370" s="47">
        <v>361</v>
      </c>
      <c r="F370" s="57">
        <f ca="1">Proforma!$C$4*SUM('Punto de Medida'!B370:D370)/SUM('Punto de Medida'!$B$8:$D$8)</f>
        <v>2630.374744645178</v>
      </c>
      <c r="G370" s="57">
        <f>CMG!E363</f>
        <v>183.19415000000001</v>
      </c>
      <c r="H370" s="20">
        <f t="shared" ca="1" si="27"/>
        <v>481869.26552674046</v>
      </c>
    </row>
    <row r="371" spans="1:8" x14ac:dyDescent="0.2">
      <c r="A371" s="46">
        <f t="shared" si="28"/>
        <v>44485</v>
      </c>
      <c r="B371" s="4">
        <f t="shared" si="29"/>
        <v>2</v>
      </c>
      <c r="C371" s="4">
        <f t="shared" si="25"/>
        <v>2021</v>
      </c>
      <c r="D371" s="4">
        <f t="shared" si="26"/>
        <v>10</v>
      </c>
      <c r="E371" s="47">
        <v>362</v>
      </c>
      <c r="F371" s="57">
        <f ca="1">Proforma!$C$4*SUM('Punto de Medida'!B371:D371)/SUM('Punto de Medida'!$B$8:$D$8)</f>
        <v>2640.2411467669776</v>
      </c>
      <c r="G371" s="57">
        <f>CMG!E364</f>
        <v>183.19415000000001</v>
      </c>
      <c r="H371" s="20">
        <f t="shared" ca="1" si="27"/>
        <v>483676.73267700174</v>
      </c>
    </row>
    <row r="372" spans="1:8" x14ac:dyDescent="0.2">
      <c r="A372" s="46">
        <f t="shared" si="28"/>
        <v>44485</v>
      </c>
      <c r="B372" s="4">
        <f t="shared" si="29"/>
        <v>3</v>
      </c>
      <c r="C372" s="4">
        <f t="shared" si="25"/>
        <v>2021</v>
      </c>
      <c r="D372" s="4">
        <f t="shared" si="26"/>
        <v>10</v>
      </c>
      <c r="E372" s="47">
        <v>363</v>
      </c>
      <c r="F372" s="57">
        <f ca="1">Proforma!$C$4*SUM('Punto de Medida'!B372:D372)/SUM('Punto de Medida'!$B$8:$D$8)</f>
        <v>2389.5345597055966</v>
      </c>
      <c r="G372" s="57">
        <f>CMG!E365</f>
        <v>168.87547000000001</v>
      </c>
      <c r="H372" s="20">
        <f t="shared" ca="1" si="27"/>
        <v>403533.7718515257</v>
      </c>
    </row>
    <row r="373" spans="1:8" x14ac:dyDescent="0.2">
      <c r="A373" s="46">
        <f t="shared" si="28"/>
        <v>44485</v>
      </c>
      <c r="B373" s="4">
        <f t="shared" si="29"/>
        <v>4</v>
      </c>
      <c r="C373" s="4">
        <f t="shared" si="25"/>
        <v>2021</v>
      </c>
      <c r="D373" s="4">
        <f t="shared" si="26"/>
        <v>10</v>
      </c>
      <c r="E373" s="47">
        <v>364</v>
      </c>
      <c r="F373" s="57">
        <f ca="1">Proforma!$C$4*SUM('Punto de Medida'!B373:D373)/SUM('Punto de Medida'!$B$8:$D$8)</f>
        <v>2328.3851230133505</v>
      </c>
      <c r="G373" s="57">
        <f>CMG!E366</f>
        <v>154.55679000000001</v>
      </c>
      <c r="H373" s="20">
        <f t="shared" ca="1" si="27"/>
        <v>359867.73049669858</v>
      </c>
    </row>
    <row r="374" spans="1:8" x14ac:dyDescent="0.2">
      <c r="A374" s="46">
        <f t="shared" si="28"/>
        <v>44485</v>
      </c>
      <c r="B374" s="4">
        <f t="shared" si="29"/>
        <v>5</v>
      </c>
      <c r="C374" s="4">
        <f t="shared" si="25"/>
        <v>2021</v>
      </c>
      <c r="D374" s="4">
        <f t="shared" si="26"/>
        <v>10</v>
      </c>
      <c r="E374" s="47">
        <v>365</v>
      </c>
      <c r="F374" s="57">
        <f ca="1">Proforma!$C$4*SUM('Punto de Medida'!B374:D374)/SUM('Punto de Medida'!$B$8:$D$8)</f>
        <v>1783.8115049795485</v>
      </c>
      <c r="G374" s="57">
        <f>CMG!E367</f>
        <v>147.26267000000001</v>
      </c>
      <c r="H374" s="20">
        <f t="shared" ca="1" si="27"/>
        <v>262688.84500000667</v>
      </c>
    </row>
    <row r="375" spans="1:8" x14ac:dyDescent="0.2">
      <c r="A375" s="46">
        <f t="shared" si="28"/>
        <v>44485</v>
      </c>
      <c r="B375" s="4">
        <f t="shared" si="29"/>
        <v>6</v>
      </c>
      <c r="C375" s="4">
        <f t="shared" si="25"/>
        <v>2021</v>
      </c>
      <c r="D375" s="4">
        <f t="shared" si="26"/>
        <v>10</v>
      </c>
      <c r="E375" s="47">
        <v>366</v>
      </c>
      <c r="F375" s="57">
        <f ca="1">Proforma!$C$4*SUM('Punto de Medida'!B375:D375)/SUM('Punto de Medida'!$B$8:$D$8)</f>
        <v>1177.7137381625516</v>
      </c>
      <c r="G375" s="57">
        <f>CMG!E368</f>
        <v>67.011089999999996</v>
      </c>
      <c r="H375" s="20">
        <f t="shared" ca="1" si="27"/>
        <v>78919.881302247173</v>
      </c>
    </row>
    <row r="376" spans="1:8" x14ac:dyDescent="0.2">
      <c r="A376" s="46">
        <f t="shared" si="28"/>
        <v>44485</v>
      </c>
      <c r="B376" s="4">
        <f t="shared" si="29"/>
        <v>7</v>
      </c>
      <c r="C376" s="4">
        <f t="shared" si="25"/>
        <v>2021</v>
      </c>
      <c r="D376" s="4">
        <f t="shared" si="26"/>
        <v>10</v>
      </c>
      <c r="E376" s="47">
        <v>367</v>
      </c>
      <c r="F376" s="57">
        <f ca="1">Proforma!$C$4*SUM('Punto de Medida'!B376:D376)/SUM('Punto de Medida'!$B$8:$D$8)</f>
        <v>1084.59252059656</v>
      </c>
      <c r="G376" s="57">
        <f>CMG!E369</f>
        <v>67.011089999999996</v>
      </c>
      <c r="H376" s="20">
        <f t="shared" ca="1" si="27"/>
        <v>72679.727011022929</v>
      </c>
    </row>
    <row r="377" spans="1:8" x14ac:dyDescent="0.2">
      <c r="A377" s="46">
        <f t="shared" si="28"/>
        <v>44485</v>
      </c>
      <c r="B377" s="4">
        <f t="shared" si="29"/>
        <v>8</v>
      </c>
      <c r="C377" s="4">
        <f t="shared" si="25"/>
        <v>2021</v>
      </c>
      <c r="D377" s="4">
        <f t="shared" si="26"/>
        <v>10</v>
      </c>
      <c r="E377" s="47">
        <v>368</v>
      </c>
      <c r="F377" s="57">
        <f ca="1">Proforma!$C$4*SUM('Punto de Medida'!B377:D377)/SUM('Punto de Medida'!$B$8:$D$8)</f>
        <v>723.92365774142309</v>
      </c>
      <c r="G377" s="57">
        <f>CMG!E370</f>
        <v>60.615470000000002</v>
      </c>
      <c r="H377" s="20">
        <f t="shared" ca="1" si="27"/>
        <v>43880.972758115502</v>
      </c>
    </row>
    <row r="378" spans="1:8" x14ac:dyDescent="0.2">
      <c r="A378" s="46">
        <f t="shared" si="28"/>
        <v>44485</v>
      </c>
      <c r="B378" s="4">
        <f t="shared" si="29"/>
        <v>9</v>
      </c>
      <c r="C378" s="4">
        <f t="shared" si="25"/>
        <v>2021</v>
      </c>
      <c r="D378" s="4">
        <f t="shared" si="26"/>
        <v>10</v>
      </c>
      <c r="E378" s="47">
        <v>369</v>
      </c>
      <c r="F378" s="57">
        <f ca="1">Proforma!$C$4*SUM('Punto de Medida'!B378:D378)/SUM('Punto de Medida'!$B$8:$D$8)</f>
        <v>400.78404669365483</v>
      </c>
      <c r="G378" s="57">
        <f>CMG!E371</f>
        <v>35.384210000000003</v>
      </c>
      <c r="H378" s="20">
        <f t="shared" ca="1" si="27"/>
        <v>14181.42687285809</v>
      </c>
    </row>
    <row r="379" spans="1:8" x14ac:dyDescent="0.2">
      <c r="A379" s="46">
        <f t="shared" si="28"/>
        <v>44485</v>
      </c>
      <c r="B379" s="4">
        <f t="shared" si="29"/>
        <v>10</v>
      </c>
      <c r="C379" s="4">
        <f t="shared" si="25"/>
        <v>2021</v>
      </c>
      <c r="D379" s="4">
        <f t="shared" si="26"/>
        <v>10</v>
      </c>
      <c r="E379" s="47">
        <v>370</v>
      </c>
      <c r="F379" s="57">
        <f ca="1">Proforma!$C$4*SUM('Punto de Medida'!B379:D379)/SUM('Punto de Medida'!$B$8:$D$8)</f>
        <v>332.91021615187771</v>
      </c>
      <c r="G379" s="57">
        <f>CMG!E372</f>
        <v>37.164859999999997</v>
      </c>
      <c r="H379" s="20">
        <f t="shared" ca="1" si="27"/>
        <v>12372.561575854274</v>
      </c>
    </row>
    <row r="380" spans="1:8" x14ac:dyDescent="0.2">
      <c r="A380" s="46">
        <f t="shared" si="28"/>
        <v>44485</v>
      </c>
      <c r="B380" s="4">
        <f t="shared" si="29"/>
        <v>11</v>
      </c>
      <c r="C380" s="4">
        <f t="shared" si="25"/>
        <v>2021</v>
      </c>
      <c r="D380" s="4">
        <f t="shared" si="26"/>
        <v>10</v>
      </c>
      <c r="E380" s="47">
        <v>371</v>
      </c>
      <c r="F380" s="57">
        <f ca="1">Proforma!$C$4*SUM('Punto de Medida'!B380:D380)/SUM('Punto de Medida'!$B$8:$D$8)</f>
        <v>460.50094311570496</v>
      </c>
      <c r="G380" s="57">
        <f>CMG!E373</f>
        <v>160.55216999999999</v>
      </c>
      <c r="H380" s="20">
        <f t="shared" ca="1" si="27"/>
        <v>73934.425704272988</v>
      </c>
    </row>
    <row r="381" spans="1:8" x14ac:dyDescent="0.2">
      <c r="A381" s="46">
        <f t="shared" si="28"/>
        <v>44485</v>
      </c>
      <c r="B381" s="4">
        <f t="shared" si="29"/>
        <v>12</v>
      </c>
      <c r="C381" s="4">
        <f t="shared" si="25"/>
        <v>2021</v>
      </c>
      <c r="D381" s="4">
        <f t="shared" si="26"/>
        <v>10</v>
      </c>
      <c r="E381" s="47">
        <v>372</v>
      </c>
      <c r="F381" s="57">
        <f ca="1">Proforma!$C$4*SUM('Punto de Medida'!B381:D381)/SUM('Punto de Medida'!$B$8:$D$8)</f>
        <v>710.37918662392542</v>
      </c>
      <c r="G381" s="57">
        <f>CMG!E374</f>
        <v>183.76590999999999</v>
      </c>
      <c r="H381" s="20">
        <f t="shared" ca="1" si="27"/>
        <v>130543.47767500547</v>
      </c>
    </row>
    <row r="382" spans="1:8" x14ac:dyDescent="0.2">
      <c r="A382" s="46">
        <f t="shared" si="28"/>
        <v>44485</v>
      </c>
      <c r="B382" s="4">
        <f t="shared" si="29"/>
        <v>13</v>
      </c>
      <c r="C382" s="4">
        <f t="shared" si="25"/>
        <v>2021</v>
      </c>
      <c r="D382" s="4">
        <f t="shared" si="26"/>
        <v>10</v>
      </c>
      <c r="E382" s="47">
        <v>373</v>
      </c>
      <c r="F382" s="57">
        <f ca="1">Proforma!$C$4*SUM('Punto de Medida'!B382:D382)/SUM('Punto de Medida'!$B$8:$D$8)</f>
        <v>1190.3267192147946</v>
      </c>
      <c r="G382" s="57">
        <f>CMG!E375</f>
        <v>183.76590999999999</v>
      </c>
      <c r="H382" s="20">
        <f t="shared" ca="1" si="27"/>
        <v>218741.4727538212</v>
      </c>
    </row>
    <row r="383" spans="1:8" x14ac:dyDescent="0.2">
      <c r="A383" s="46">
        <f t="shared" si="28"/>
        <v>44485</v>
      </c>
      <c r="B383" s="4">
        <f t="shared" si="29"/>
        <v>14</v>
      </c>
      <c r="C383" s="4">
        <f t="shared" si="25"/>
        <v>2021</v>
      </c>
      <c r="D383" s="4">
        <f t="shared" si="26"/>
        <v>10</v>
      </c>
      <c r="E383" s="47">
        <v>374</v>
      </c>
      <c r="F383" s="57">
        <f ca="1">Proforma!$C$4*SUM('Punto de Medida'!B383:D383)/SUM('Punto de Medida'!$B$8:$D$8)</f>
        <v>1217.8836902046698</v>
      </c>
      <c r="G383" s="57">
        <f>CMG!E376</f>
        <v>183.76590999999999</v>
      </c>
      <c r="H383" s="20">
        <f t="shared" ca="1" si="27"/>
        <v>223805.50460461923</v>
      </c>
    </row>
    <row r="384" spans="1:8" x14ac:dyDescent="0.2">
      <c r="A384" s="46">
        <f t="shared" si="28"/>
        <v>44485</v>
      </c>
      <c r="B384" s="4">
        <f t="shared" si="29"/>
        <v>15</v>
      </c>
      <c r="C384" s="4">
        <f t="shared" si="25"/>
        <v>2021</v>
      </c>
      <c r="D384" s="4">
        <f t="shared" si="26"/>
        <v>10</v>
      </c>
      <c r="E384" s="47">
        <v>375</v>
      </c>
      <c r="F384" s="57">
        <f ca="1">Proforma!$C$4*SUM('Punto de Medida'!B384:D384)/SUM('Punto de Medida'!$B$8:$D$8)</f>
        <v>1333.8528884783075</v>
      </c>
      <c r="G384" s="57">
        <f>CMG!E377</f>
        <v>183.76590999999999</v>
      </c>
      <c r="H384" s="20">
        <f t="shared" ca="1" si="27"/>
        <v>245116.68985734467</v>
      </c>
    </row>
    <row r="385" spans="1:8" x14ac:dyDescent="0.2">
      <c r="A385" s="46">
        <f t="shared" si="28"/>
        <v>44485</v>
      </c>
      <c r="B385" s="4">
        <f t="shared" si="29"/>
        <v>16</v>
      </c>
      <c r="C385" s="4">
        <f t="shared" si="25"/>
        <v>2021</v>
      </c>
      <c r="D385" s="4">
        <f t="shared" si="26"/>
        <v>10</v>
      </c>
      <c r="E385" s="47">
        <v>376</v>
      </c>
      <c r="F385" s="57">
        <f ca="1">Proforma!$C$4*SUM('Punto de Medida'!B385:D385)/SUM('Punto de Medida'!$B$8:$D$8)</f>
        <v>1377.0180454085728</v>
      </c>
      <c r="G385" s="57">
        <f>CMG!E378</f>
        <v>183.76590999999999</v>
      </c>
      <c r="H385" s="20">
        <f t="shared" ca="1" si="27"/>
        <v>253048.97420092768</v>
      </c>
    </row>
    <row r="386" spans="1:8" x14ac:dyDescent="0.2">
      <c r="A386" s="46">
        <f t="shared" si="28"/>
        <v>44485</v>
      </c>
      <c r="B386" s="4">
        <f t="shared" si="29"/>
        <v>17</v>
      </c>
      <c r="C386" s="4">
        <f t="shared" si="25"/>
        <v>2021</v>
      </c>
      <c r="D386" s="4">
        <f t="shared" si="26"/>
        <v>10</v>
      </c>
      <c r="E386" s="47">
        <v>377</v>
      </c>
      <c r="F386" s="57">
        <f ca="1">Proforma!$C$4*SUM('Punto de Medida'!B386:D386)/SUM('Punto de Medida'!$B$8:$D$8)</f>
        <v>1459.1169854348748</v>
      </c>
      <c r="G386" s="57">
        <f>CMG!E379</f>
        <v>183.76590999999999</v>
      </c>
      <c r="H386" s="20">
        <f t="shared" ca="1" si="27"/>
        <v>268135.96062489651</v>
      </c>
    </row>
    <row r="387" spans="1:8" x14ac:dyDescent="0.2">
      <c r="A387" s="46">
        <f t="shared" si="28"/>
        <v>44485</v>
      </c>
      <c r="B387" s="4">
        <f t="shared" si="29"/>
        <v>18</v>
      </c>
      <c r="C387" s="4">
        <f t="shared" si="25"/>
        <v>2021</v>
      </c>
      <c r="D387" s="4">
        <f t="shared" si="26"/>
        <v>10</v>
      </c>
      <c r="E387" s="47">
        <v>378</v>
      </c>
      <c r="F387" s="57">
        <f ca="1">Proforma!$C$4*SUM('Punto de Medida'!B387:D387)/SUM('Punto de Medida'!$B$8:$D$8)</f>
        <v>1455.2956525227339</v>
      </c>
      <c r="G387" s="57">
        <f>CMG!E380</f>
        <v>183.76590999999999</v>
      </c>
      <c r="H387" s="20">
        <f t="shared" ca="1" si="27"/>
        <v>267433.72990488401</v>
      </c>
    </row>
    <row r="388" spans="1:8" x14ac:dyDescent="0.2">
      <c r="A388" s="46">
        <f t="shared" si="28"/>
        <v>44485</v>
      </c>
      <c r="B388" s="4">
        <f t="shared" si="29"/>
        <v>19</v>
      </c>
      <c r="C388" s="4">
        <f t="shared" si="25"/>
        <v>2021</v>
      </c>
      <c r="D388" s="4">
        <f t="shared" si="26"/>
        <v>10</v>
      </c>
      <c r="E388" s="47">
        <v>379</v>
      </c>
      <c r="F388" s="57">
        <f ca="1">Proforma!$C$4*SUM('Punto de Medida'!B388:D388)/SUM('Punto de Medida'!$B$8:$D$8)</f>
        <v>3139.1650040256445</v>
      </c>
      <c r="G388" s="57">
        <f>CMG!E381</f>
        <v>184.256</v>
      </c>
      <c r="H388" s="20">
        <f t="shared" ca="1" si="27"/>
        <v>578409.98698174919</v>
      </c>
    </row>
    <row r="389" spans="1:8" x14ac:dyDescent="0.2">
      <c r="A389" s="46">
        <f t="shared" si="28"/>
        <v>44485</v>
      </c>
      <c r="B389" s="4">
        <f t="shared" si="29"/>
        <v>20</v>
      </c>
      <c r="C389" s="4">
        <f t="shared" si="25"/>
        <v>2021</v>
      </c>
      <c r="D389" s="4">
        <f t="shared" si="26"/>
        <v>10</v>
      </c>
      <c r="E389" s="47">
        <v>380</v>
      </c>
      <c r="F389" s="57">
        <f ca="1">Proforma!$C$4*SUM('Punto de Medida'!B389:D389)/SUM('Punto de Medida'!$B$8:$D$8)</f>
        <v>3242.1108896617702</v>
      </c>
      <c r="G389" s="57">
        <f>CMG!E382</f>
        <v>184.256</v>
      </c>
      <c r="H389" s="20">
        <f t="shared" ca="1" si="27"/>
        <v>597378.38408551912</v>
      </c>
    </row>
    <row r="390" spans="1:8" x14ac:dyDescent="0.2">
      <c r="A390" s="46">
        <f t="shared" si="28"/>
        <v>44485</v>
      </c>
      <c r="B390" s="4">
        <f t="shared" si="29"/>
        <v>21</v>
      </c>
      <c r="C390" s="4">
        <f t="shared" si="25"/>
        <v>2021</v>
      </c>
      <c r="D390" s="4">
        <f t="shared" si="26"/>
        <v>10</v>
      </c>
      <c r="E390" s="47">
        <v>381</v>
      </c>
      <c r="F390" s="57">
        <f ca="1">Proforma!$C$4*SUM('Punto de Medida'!B390:D390)/SUM('Punto de Medida'!$B$8:$D$8)</f>
        <v>3215.3780886136483</v>
      </c>
      <c r="G390" s="57">
        <f>CMG!E383</f>
        <v>184.256</v>
      </c>
      <c r="H390" s="20">
        <f t="shared" ca="1" si="27"/>
        <v>592452.70509559638</v>
      </c>
    </row>
    <row r="391" spans="1:8" x14ac:dyDescent="0.2">
      <c r="A391" s="46">
        <f t="shared" si="28"/>
        <v>44485</v>
      </c>
      <c r="B391" s="4">
        <f t="shared" si="29"/>
        <v>22</v>
      </c>
      <c r="C391" s="4">
        <f t="shared" si="25"/>
        <v>2021</v>
      </c>
      <c r="D391" s="4">
        <f t="shared" si="26"/>
        <v>10</v>
      </c>
      <c r="E391" s="47">
        <v>382</v>
      </c>
      <c r="F391" s="57">
        <f ca="1">Proforma!$C$4*SUM('Punto de Medida'!B391:D391)/SUM('Punto de Medida'!$B$8:$D$8)</f>
        <v>2945.7578206266621</v>
      </c>
      <c r="G391" s="57">
        <f>CMG!E384</f>
        <v>184.256</v>
      </c>
      <c r="H391" s="20">
        <f t="shared" ca="1" si="27"/>
        <v>542773.5529973862</v>
      </c>
    </row>
    <row r="392" spans="1:8" x14ac:dyDescent="0.2">
      <c r="A392" s="46">
        <f t="shared" si="28"/>
        <v>44485</v>
      </c>
      <c r="B392" s="4">
        <f t="shared" si="29"/>
        <v>23</v>
      </c>
      <c r="C392" s="4">
        <f t="shared" si="25"/>
        <v>2021</v>
      </c>
      <c r="D392" s="4">
        <f t="shared" si="26"/>
        <v>10</v>
      </c>
      <c r="E392" s="47">
        <v>383</v>
      </c>
      <c r="F392" s="57">
        <f ca="1">Proforma!$C$4*SUM('Punto de Medida'!B392:D392)/SUM('Punto de Medida'!$B$8:$D$8)</f>
        <v>2859.5648759293044</v>
      </c>
      <c r="G392" s="57">
        <f>CMG!E385</f>
        <v>184.256</v>
      </c>
      <c r="H392" s="20">
        <f t="shared" ca="1" si="27"/>
        <v>526891.9857792299</v>
      </c>
    </row>
    <row r="393" spans="1:8" x14ac:dyDescent="0.2">
      <c r="A393" s="46">
        <f t="shared" si="28"/>
        <v>44485</v>
      </c>
      <c r="B393" s="4">
        <f t="shared" si="29"/>
        <v>24</v>
      </c>
      <c r="C393" s="4">
        <f t="shared" si="25"/>
        <v>2021</v>
      </c>
      <c r="D393" s="4">
        <f t="shared" si="26"/>
        <v>10</v>
      </c>
      <c r="E393" s="47">
        <v>384</v>
      </c>
      <c r="F393" s="57">
        <f ca="1">Proforma!$C$4*SUM('Punto de Medida'!B393:D393)/SUM('Punto de Medida'!$B$8:$D$8)</f>
        <v>3016.4980041043036</v>
      </c>
      <c r="G393" s="57">
        <f>CMG!E386</f>
        <v>184.256</v>
      </c>
      <c r="H393" s="20">
        <f t="shared" ca="1" si="27"/>
        <v>555807.85624424252</v>
      </c>
    </row>
    <row r="394" spans="1:8" x14ac:dyDescent="0.2">
      <c r="A394" s="46">
        <f t="shared" si="28"/>
        <v>44486</v>
      </c>
      <c r="B394" s="4">
        <f t="shared" si="29"/>
        <v>1</v>
      </c>
      <c r="C394" s="4">
        <f t="shared" ref="C394:C457" si="30">YEAR(A394)</f>
        <v>2021</v>
      </c>
      <c r="D394" s="4">
        <f t="shared" ref="D394:D457" si="31">MONTH(A394)</f>
        <v>10</v>
      </c>
      <c r="E394" s="47">
        <v>385</v>
      </c>
      <c r="F394" s="57">
        <f ca="1">Proforma!$C$4*SUM('Punto de Medida'!B394:D394)/SUM('Punto de Medida'!$B$8:$D$8)</f>
        <v>2310.9381517221664</v>
      </c>
      <c r="G394" s="57">
        <f>CMG!E387</f>
        <v>167.3562</v>
      </c>
      <c r="H394" s="20">
        <f t="shared" ca="1" si="27"/>
        <v>386749.82750724524</v>
      </c>
    </row>
    <row r="395" spans="1:8" x14ac:dyDescent="0.2">
      <c r="A395" s="46">
        <f t="shared" si="28"/>
        <v>44486</v>
      </c>
      <c r="B395" s="4">
        <f t="shared" si="29"/>
        <v>2</v>
      </c>
      <c r="C395" s="4">
        <f t="shared" si="30"/>
        <v>2021</v>
      </c>
      <c r="D395" s="4">
        <f t="shared" si="31"/>
        <v>10</v>
      </c>
      <c r="E395" s="47">
        <v>386</v>
      </c>
      <c r="F395" s="57">
        <f ca="1">Proforma!$C$4*SUM('Punto de Medida'!B395:D395)/SUM('Punto de Medida'!$B$8:$D$8)</f>
        <v>2274.0163223811333</v>
      </c>
      <c r="G395" s="57">
        <f>CMG!E388</f>
        <v>59.904850000000003</v>
      </c>
      <c r="H395" s="20">
        <f t="shared" ref="H395:H458" ca="1" si="32">F395*G395</f>
        <v>136224.60668979344</v>
      </c>
    </row>
    <row r="396" spans="1:8" x14ac:dyDescent="0.2">
      <c r="A396" s="46">
        <f t="shared" ref="A396:A459" si="33">IF(B395=24,A395+1,A395)</f>
        <v>44486</v>
      </c>
      <c r="B396" s="4">
        <f t="shared" ref="B396:B459" si="34">IF(B395=24,1,B395+1)</f>
        <v>3</v>
      </c>
      <c r="C396" s="4">
        <f t="shared" si="30"/>
        <v>2021</v>
      </c>
      <c r="D396" s="4">
        <f t="shared" si="31"/>
        <v>10</v>
      </c>
      <c r="E396" s="47">
        <v>387</v>
      </c>
      <c r="F396" s="57">
        <f ca="1">Proforma!$C$4*SUM('Punto de Medida'!B396:D396)/SUM('Punto de Medida'!$B$8:$D$8)</f>
        <v>2531.1924343218102</v>
      </c>
      <c r="G396" s="57">
        <f>CMG!E389</f>
        <v>54.538400000000003</v>
      </c>
      <c r="H396" s="20">
        <f t="shared" ca="1" si="32"/>
        <v>138047.18546001663</v>
      </c>
    </row>
    <row r="397" spans="1:8" x14ac:dyDescent="0.2">
      <c r="A397" s="46">
        <f t="shared" si="33"/>
        <v>44486</v>
      </c>
      <c r="B397" s="4">
        <f t="shared" si="34"/>
        <v>4</v>
      </c>
      <c r="C397" s="4">
        <f t="shared" si="30"/>
        <v>2021</v>
      </c>
      <c r="D397" s="4">
        <f t="shared" si="31"/>
        <v>10</v>
      </c>
      <c r="E397" s="47">
        <v>388</v>
      </c>
      <c r="F397" s="57">
        <f ca="1">Proforma!$C$4*SUM('Punto de Medida'!B397:D397)/SUM('Punto de Medida'!$B$8:$D$8)</f>
        <v>2581.9444939277423</v>
      </c>
      <c r="G397" s="57">
        <f>CMG!E390</f>
        <v>51.851100000000002</v>
      </c>
      <c r="H397" s="20">
        <f t="shared" ca="1" si="32"/>
        <v>133876.66214909675</v>
      </c>
    </row>
    <row r="398" spans="1:8" x14ac:dyDescent="0.2">
      <c r="A398" s="46">
        <f t="shared" si="33"/>
        <v>44486</v>
      </c>
      <c r="B398" s="4">
        <f t="shared" si="34"/>
        <v>5</v>
      </c>
      <c r="C398" s="4">
        <f t="shared" si="30"/>
        <v>2021</v>
      </c>
      <c r="D398" s="4">
        <f t="shared" si="31"/>
        <v>10</v>
      </c>
      <c r="E398" s="47">
        <v>389</v>
      </c>
      <c r="F398" s="57">
        <f ca="1">Proforma!$C$4*SUM('Punto de Medida'!B398:D398)/SUM('Punto de Medida'!$B$8:$D$8)</f>
        <v>2717.7620772714167</v>
      </c>
      <c r="G398" s="57">
        <f>CMG!E391</f>
        <v>51.851100000000002</v>
      </c>
      <c r="H398" s="20">
        <f t="shared" ca="1" si="32"/>
        <v>140918.95324480796</v>
      </c>
    </row>
    <row r="399" spans="1:8" x14ac:dyDescent="0.2">
      <c r="A399" s="46">
        <f t="shared" si="33"/>
        <v>44486</v>
      </c>
      <c r="B399" s="4">
        <f t="shared" si="34"/>
        <v>6</v>
      </c>
      <c r="C399" s="4">
        <f t="shared" si="30"/>
        <v>2021</v>
      </c>
      <c r="D399" s="4">
        <f t="shared" si="31"/>
        <v>10</v>
      </c>
      <c r="E399" s="47">
        <v>390</v>
      </c>
      <c r="F399" s="57">
        <f ca="1">Proforma!$C$4*SUM('Punto de Medida'!B399:D399)/SUM('Punto de Medida'!$B$8:$D$8)</f>
        <v>2655.4414537928492</v>
      </c>
      <c r="G399" s="57">
        <f>CMG!E392</f>
        <v>51.851100000000002</v>
      </c>
      <c r="H399" s="20">
        <f t="shared" ca="1" si="32"/>
        <v>137687.56036475842</v>
      </c>
    </row>
    <row r="400" spans="1:8" x14ac:dyDescent="0.2">
      <c r="A400" s="46">
        <f t="shared" si="33"/>
        <v>44486</v>
      </c>
      <c r="B400" s="4">
        <f t="shared" si="34"/>
        <v>7</v>
      </c>
      <c r="C400" s="4">
        <f t="shared" si="30"/>
        <v>2021</v>
      </c>
      <c r="D400" s="4">
        <f t="shared" si="31"/>
        <v>10</v>
      </c>
      <c r="E400" s="47">
        <v>391</v>
      </c>
      <c r="F400" s="57">
        <f ca="1">Proforma!$C$4*SUM('Punto de Medida'!B400:D400)/SUM('Punto de Medida'!$B$8:$D$8)</f>
        <v>2017.1724660723257</v>
      </c>
      <c r="G400" s="57">
        <f>CMG!E393</f>
        <v>41.281579999999998</v>
      </c>
      <c r="H400" s="20">
        <f t="shared" ca="1" si="32"/>
        <v>83272.066531962002</v>
      </c>
    </row>
    <row r="401" spans="1:8" x14ac:dyDescent="0.2">
      <c r="A401" s="46">
        <f t="shared" si="33"/>
        <v>44486</v>
      </c>
      <c r="B401" s="4">
        <f t="shared" si="34"/>
        <v>8</v>
      </c>
      <c r="C401" s="4">
        <f t="shared" si="30"/>
        <v>2021</v>
      </c>
      <c r="D401" s="4">
        <f t="shared" si="31"/>
        <v>10</v>
      </c>
      <c r="E401" s="47">
        <v>392</v>
      </c>
      <c r="F401" s="57">
        <f ca="1">Proforma!$C$4*SUM('Punto de Medida'!B401:D401)/SUM('Punto de Medida'!$B$8:$D$8)</f>
        <v>1735.3391002704768</v>
      </c>
      <c r="G401" s="57">
        <f>CMG!E394</f>
        <v>27.771540000000002</v>
      </c>
      <c r="H401" s="20">
        <f t="shared" ca="1" si="32"/>
        <v>48193.039236725563</v>
      </c>
    </row>
    <row r="402" spans="1:8" x14ac:dyDescent="0.2">
      <c r="A402" s="46">
        <f t="shared" si="33"/>
        <v>44486</v>
      </c>
      <c r="B402" s="4">
        <f t="shared" si="34"/>
        <v>9</v>
      </c>
      <c r="C402" s="4">
        <f t="shared" si="30"/>
        <v>2021</v>
      </c>
      <c r="D402" s="4">
        <f t="shared" si="31"/>
        <v>10</v>
      </c>
      <c r="E402" s="47">
        <v>393</v>
      </c>
      <c r="F402" s="57">
        <f ca="1">Proforma!$C$4*SUM('Punto de Medida'!B402:D402)/SUM('Punto de Medida'!$B$8:$D$8)</f>
        <v>1246.0873041090006</v>
      </c>
      <c r="G402" s="57">
        <f>CMG!E395</f>
        <v>0.58809999999999996</v>
      </c>
      <c r="H402" s="20">
        <f t="shared" ca="1" si="32"/>
        <v>732.82394354650319</v>
      </c>
    </row>
    <row r="403" spans="1:8" x14ac:dyDescent="0.2">
      <c r="A403" s="46">
        <f t="shared" si="33"/>
        <v>44486</v>
      </c>
      <c r="B403" s="4">
        <f t="shared" si="34"/>
        <v>10</v>
      </c>
      <c r="C403" s="4">
        <f t="shared" si="30"/>
        <v>2021</v>
      </c>
      <c r="D403" s="4">
        <f t="shared" si="31"/>
        <v>10</v>
      </c>
      <c r="E403" s="47">
        <v>394</v>
      </c>
      <c r="F403" s="57">
        <f ca="1">Proforma!$C$4*SUM('Punto de Medida'!B403:D403)/SUM('Punto de Medida'!$B$8:$D$8)</f>
        <v>757.19786322313223</v>
      </c>
      <c r="G403" s="57">
        <f>CMG!E396</f>
        <v>0</v>
      </c>
      <c r="H403" s="20">
        <f t="shared" ca="1" si="32"/>
        <v>0</v>
      </c>
    </row>
    <row r="404" spans="1:8" x14ac:dyDescent="0.2">
      <c r="A404" s="46">
        <f t="shared" si="33"/>
        <v>44486</v>
      </c>
      <c r="B404" s="4">
        <f t="shared" si="34"/>
        <v>11</v>
      </c>
      <c r="C404" s="4">
        <f t="shared" si="30"/>
        <v>2021</v>
      </c>
      <c r="D404" s="4">
        <f t="shared" si="31"/>
        <v>10</v>
      </c>
      <c r="E404" s="47">
        <v>395</v>
      </c>
      <c r="F404" s="57">
        <f ca="1">Proforma!$C$4*SUM('Punto de Medida'!B404:D404)/SUM('Punto de Medida'!$B$8:$D$8)</f>
        <v>638.37217920283217</v>
      </c>
      <c r="G404" s="57">
        <f>CMG!E397</f>
        <v>55.200020000000002</v>
      </c>
      <c r="H404" s="20">
        <f t="shared" ca="1" si="32"/>
        <v>35238.157059439924</v>
      </c>
    </row>
    <row r="405" spans="1:8" x14ac:dyDescent="0.2">
      <c r="A405" s="46">
        <f t="shared" si="33"/>
        <v>44486</v>
      </c>
      <c r="B405" s="4">
        <f t="shared" si="34"/>
        <v>12</v>
      </c>
      <c r="C405" s="4">
        <f t="shared" si="30"/>
        <v>2021</v>
      </c>
      <c r="D405" s="4">
        <f t="shared" si="31"/>
        <v>10</v>
      </c>
      <c r="E405" s="47">
        <v>396</v>
      </c>
      <c r="F405" s="57">
        <f ca="1">Proforma!$C$4*SUM('Punto de Medida'!B405:D405)/SUM('Punto de Medida'!$B$8:$D$8)</f>
        <v>535.4390083999441</v>
      </c>
      <c r="G405" s="57">
        <f>CMG!E398</f>
        <v>183.99462</v>
      </c>
      <c r="H405" s="20">
        <f t="shared" ca="1" si="32"/>
        <v>98517.896883724519</v>
      </c>
    </row>
    <row r="406" spans="1:8" x14ac:dyDescent="0.2">
      <c r="A406" s="46">
        <f t="shared" si="33"/>
        <v>44486</v>
      </c>
      <c r="B406" s="4">
        <f t="shared" si="34"/>
        <v>13</v>
      </c>
      <c r="C406" s="4">
        <f t="shared" si="30"/>
        <v>2021</v>
      </c>
      <c r="D406" s="4">
        <f t="shared" si="31"/>
        <v>10</v>
      </c>
      <c r="E406" s="47">
        <v>397</v>
      </c>
      <c r="F406" s="57">
        <f ca="1">Proforma!$C$4*SUM('Punto de Medida'!B406:D406)/SUM('Punto de Medida'!$B$8:$D$8)</f>
        <v>575.06589616958365</v>
      </c>
      <c r="G406" s="57">
        <f>CMG!E399</f>
        <v>183.99462</v>
      </c>
      <c r="H406" s="20">
        <f t="shared" ca="1" si="32"/>
        <v>105809.03104068199</v>
      </c>
    </row>
    <row r="407" spans="1:8" x14ac:dyDescent="0.2">
      <c r="A407" s="46">
        <f t="shared" si="33"/>
        <v>44486</v>
      </c>
      <c r="B407" s="4">
        <f t="shared" si="34"/>
        <v>14</v>
      </c>
      <c r="C407" s="4">
        <f t="shared" si="30"/>
        <v>2021</v>
      </c>
      <c r="D407" s="4">
        <f t="shared" si="31"/>
        <v>10</v>
      </c>
      <c r="E407" s="47">
        <v>398</v>
      </c>
      <c r="F407" s="57">
        <f ca="1">Proforma!$C$4*SUM('Punto de Medida'!B407:D407)/SUM('Punto de Medida'!$B$8:$D$8)</f>
        <v>643.2720010556684</v>
      </c>
      <c r="G407" s="57">
        <f>CMG!E400</f>
        <v>183.99462</v>
      </c>
      <c r="H407" s="20">
        <f t="shared" ca="1" si="32"/>
        <v>118358.58739087731</v>
      </c>
    </row>
    <row r="408" spans="1:8" x14ac:dyDescent="0.2">
      <c r="A408" s="46">
        <f t="shared" si="33"/>
        <v>44486</v>
      </c>
      <c r="B408" s="4">
        <f t="shared" si="34"/>
        <v>15</v>
      </c>
      <c r="C408" s="4">
        <f t="shared" si="30"/>
        <v>2021</v>
      </c>
      <c r="D408" s="4">
        <f t="shared" si="31"/>
        <v>10</v>
      </c>
      <c r="E408" s="47">
        <v>399</v>
      </c>
      <c r="F408" s="57">
        <f ca="1">Proforma!$C$4*SUM('Punto de Medida'!B408:D408)/SUM('Punto de Medida'!$B$8:$D$8)</f>
        <v>702.40751745989462</v>
      </c>
      <c r="G408" s="57">
        <f>CMG!E401</f>
        <v>183.99462</v>
      </c>
      <c r="H408" s="20">
        <f t="shared" ca="1" si="32"/>
        <v>129239.20426017667</v>
      </c>
    </row>
    <row r="409" spans="1:8" x14ac:dyDescent="0.2">
      <c r="A409" s="46">
        <f t="shared" si="33"/>
        <v>44486</v>
      </c>
      <c r="B409" s="4">
        <f t="shared" si="34"/>
        <v>16</v>
      </c>
      <c r="C409" s="4">
        <f t="shared" si="30"/>
        <v>2021</v>
      </c>
      <c r="D409" s="4">
        <f t="shared" si="31"/>
        <v>10</v>
      </c>
      <c r="E409" s="47">
        <v>400</v>
      </c>
      <c r="F409" s="57">
        <f ca="1">Proforma!$C$4*SUM('Punto de Medida'!B409:D409)/SUM('Punto de Medida'!$B$8:$D$8)</f>
        <v>1875.0017350442831</v>
      </c>
      <c r="G409" s="57">
        <f>CMG!E402</f>
        <v>183.99462</v>
      </c>
      <c r="H409" s="20">
        <f t="shared" ca="1" si="32"/>
        <v>344990.23173881357</v>
      </c>
    </row>
    <row r="410" spans="1:8" x14ac:dyDescent="0.2">
      <c r="A410" s="46">
        <f t="shared" si="33"/>
        <v>44486</v>
      </c>
      <c r="B410" s="4">
        <f t="shared" si="34"/>
        <v>17</v>
      </c>
      <c r="C410" s="4">
        <f t="shared" si="30"/>
        <v>2021</v>
      </c>
      <c r="D410" s="4">
        <f t="shared" si="31"/>
        <v>10</v>
      </c>
      <c r="E410" s="47">
        <v>401</v>
      </c>
      <c r="F410" s="57">
        <f ca="1">Proforma!$C$4*SUM('Punto de Medida'!B410:D410)/SUM('Punto de Medida'!$B$8:$D$8)</f>
        <v>2382.3142724871209</v>
      </c>
      <c r="G410" s="57">
        <f>CMG!E403</f>
        <v>183.99462</v>
      </c>
      <c r="H410" s="20">
        <f t="shared" ca="1" si="32"/>
        <v>438333.00928684423</v>
      </c>
    </row>
    <row r="411" spans="1:8" x14ac:dyDescent="0.2">
      <c r="A411" s="46">
        <f t="shared" si="33"/>
        <v>44486</v>
      </c>
      <c r="B411" s="4">
        <f t="shared" si="34"/>
        <v>18</v>
      </c>
      <c r="C411" s="4">
        <f t="shared" si="30"/>
        <v>2021</v>
      </c>
      <c r="D411" s="4">
        <f t="shared" si="31"/>
        <v>10</v>
      </c>
      <c r="E411" s="47">
        <v>402</v>
      </c>
      <c r="F411" s="57">
        <f ca="1">Proforma!$C$4*SUM('Punto de Medida'!B411:D411)/SUM('Punto de Medida'!$B$8:$D$8)</f>
        <v>2497.6091777545762</v>
      </c>
      <c r="G411" s="57">
        <f>CMG!E404</f>
        <v>183.99462</v>
      </c>
      <c r="H411" s="20">
        <f t="shared" ca="1" si="32"/>
        <v>459546.6515694657</v>
      </c>
    </row>
    <row r="412" spans="1:8" x14ac:dyDescent="0.2">
      <c r="A412" s="46">
        <f t="shared" si="33"/>
        <v>44486</v>
      </c>
      <c r="B412" s="4">
        <f t="shared" si="34"/>
        <v>19</v>
      </c>
      <c r="C412" s="4">
        <f t="shared" si="30"/>
        <v>2021</v>
      </c>
      <c r="D412" s="4">
        <f t="shared" si="31"/>
        <v>10</v>
      </c>
      <c r="E412" s="47">
        <v>403</v>
      </c>
      <c r="F412" s="57">
        <f ca="1">Proforma!$C$4*SUM('Punto de Medida'!B412:D412)/SUM('Punto de Medida'!$B$8:$D$8)</f>
        <v>2792.9115497930661</v>
      </c>
      <c r="G412" s="57">
        <f>CMG!E405</f>
        <v>185.04014000000001</v>
      </c>
      <c r="H412" s="20">
        <f t="shared" ca="1" si="32"/>
        <v>516800.74418132595</v>
      </c>
    </row>
    <row r="413" spans="1:8" x14ac:dyDescent="0.2">
      <c r="A413" s="46">
        <f t="shared" si="33"/>
        <v>44486</v>
      </c>
      <c r="B413" s="4">
        <f t="shared" si="34"/>
        <v>20</v>
      </c>
      <c r="C413" s="4">
        <f t="shared" si="30"/>
        <v>2021</v>
      </c>
      <c r="D413" s="4">
        <f t="shared" si="31"/>
        <v>10</v>
      </c>
      <c r="E413" s="47">
        <v>404</v>
      </c>
      <c r="F413" s="57">
        <f ca="1">Proforma!$C$4*SUM('Punto de Medida'!B413:D413)/SUM('Punto de Medida'!$B$8:$D$8)</f>
        <v>3267.342309644464</v>
      </c>
      <c r="G413" s="57">
        <f>CMG!E406</f>
        <v>185.04014000000001</v>
      </c>
      <c r="H413" s="20">
        <f t="shared" ca="1" si="32"/>
        <v>604589.47840453498</v>
      </c>
    </row>
    <row r="414" spans="1:8" x14ac:dyDescent="0.2">
      <c r="A414" s="46">
        <f t="shared" si="33"/>
        <v>44486</v>
      </c>
      <c r="B414" s="4">
        <f t="shared" si="34"/>
        <v>21</v>
      </c>
      <c r="C414" s="4">
        <f t="shared" si="30"/>
        <v>2021</v>
      </c>
      <c r="D414" s="4">
        <f t="shared" si="31"/>
        <v>10</v>
      </c>
      <c r="E414" s="47">
        <v>405</v>
      </c>
      <c r="F414" s="57">
        <f ca="1">Proforma!$C$4*SUM('Punto de Medida'!B414:D414)/SUM('Punto de Medida'!$B$8:$D$8)</f>
        <v>3406.8503258414917</v>
      </c>
      <c r="G414" s="57">
        <f>CMG!E407</f>
        <v>185.04014000000001</v>
      </c>
      <c r="H414" s="20">
        <f t="shared" ca="1" si="32"/>
        <v>630404.06125275523</v>
      </c>
    </row>
    <row r="415" spans="1:8" x14ac:dyDescent="0.2">
      <c r="A415" s="46">
        <f t="shared" si="33"/>
        <v>44486</v>
      </c>
      <c r="B415" s="4">
        <f t="shared" si="34"/>
        <v>22</v>
      </c>
      <c r="C415" s="4">
        <f t="shared" si="30"/>
        <v>2021</v>
      </c>
      <c r="D415" s="4">
        <f t="shared" si="31"/>
        <v>10</v>
      </c>
      <c r="E415" s="47">
        <v>406</v>
      </c>
      <c r="F415" s="57">
        <f ca="1">Proforma!$C$4*SUM('Punto de Medida'!B415:D415)/SUM('Punto de Medida'!$B$8:$D$8)</f>
        <v>3462.4462047967604</v>
      </c>
      <c r="G415" s="57">
        <f>CMG!E408</f>
        <v>185.04014000000001</v>
      </c>
      <c r="H415" s="20">
        <f t="shared" ca="1" si="32"/>
        <v>640691.53047806129</v>
      </c>
    </row>
    <row r="416" spans="1:8" x14ac:dyDescent="0.2">
      <c r="A416" s="46">
        <f t="shared" si="33"/>
        <v>44486</v>
      </c>
      <c r="B416" s="4">
        <f t="shared" si="34"/>
        <v>23</v>
      </c>
      <c r="C416" s="4">
        <f t="shared" si="30"/>
        <v>2021</v>
      </c>
      <c r="D416" s="4">
        <f t="shared" si="31"/>
        <v>10</v>
      </c>
      <c r="E416" s="47">
        <v>407</v>
      </c>
      <c r="F416" s="57">
        <f ca="1">Proforma!$C$4*SUM('Punto de Medida'!B416:D416)/SUM('Punto de Medida'!$B$8:$D$8)</f>
        <v>3451.6214443826548</v>
      </c>
      <c r="G416" s="57">
        <f>CMG!E409</f>
        <v>185.04014000000001</v>
      </c>
      <c r="H416" s="20">
        <f t="shared" ca="1" si="32"/>
        <v>638688.51529556874</v>
      </c>
    </row>
    <row r="417" spans="1:8" x14ac:dyDescent="0.2">
      <c r="A417" s="46">
        <f t="shared" si="33"/>
        <v>44486</v>
      </c>
      <c r="B417" s="4">
        <f t="shared" si="34"/>
        <v>24</v>
      </c>
      <c r="C417" s="4">
        <f t="shared" si="30"/>
        <v>2021</v>
      </c>
      <c r="D417" s="4">
        <f t="shared" si="31"/>
        <v>10</v>
      </c>
      <c r="E417" s="47">
        <v>408</v>
      </c>
      <c r="F417" s="57">
        <f ca="1">Proforma!$C$4*SUM('Punto de Medida'!B417:D417)/SUM('Punto de Medida'!$B$8:$D$8)</f>
        <v>2800.1257579675876</v>
      </c>
      <c r="G417" s="57">
        <f>CMG!E410</f>
        <v>185.04014000000001</v>
      </c>
      <c r="H417" s="20">
        <f t="shared" ca="1" si="32"/>
        <v>518135.66227192857</v>
      </c>
    </row>
    <row r="418" spans="1:8" x14ac:dyDescent="0.2">
      <c r="A418" s="46">
        <f t="shared" si="33"/>
        <v>44487</v>
      </c>
      <c r="B418" s="4">
        <f t="shared" si="34"/>
        <v>1</v>
      </c>
      <c r="C418" s="4">
        <f t="shared" si="30"/>
        <v>2021</v>
      </c>
      <c r="D418" s="4">
        <f t="shared" si="31"/>
        <v>10</v>
      </c>
      <c r="E418" s="47">
        <v>409</v>
      </c>
      <c r="F418" s="57">
        <f ca="1">Proforma!$C$4*SUM('Punto de Medida'!B418:D418)/SUM('Punto de Medida'!$B$8:$D$8)</f>
        <v>2273.5618977194722</v>
      </c>
      <c r="G418" s="57">
        <f>CMG!E411</f>
        <v>183.76590999999999</v>
      </c>
      <c r="H418" s="20">
        <f t="shared" ca="1" si="32"/>
        <v>417803.17107574572</v>
      </c>
    </row>
    <row r="419" spans="1:8" x14ac:dyDescent="0.2">
      <c r="A419" s="46">
        <f t="shared" si="33"/>
        <v>44487</v>
      </c>
      <c r="B419" s="4">
        <f t="shared" si="34"/>
        <v>2</v>
      </c>
      <c r="C419" s="4">
        <f t="shared" si="30"/>
        <v>2021</v>
      </c>
      <c r="D419" s="4">
        <f t="shared" si="31"/>
        <v>10</v>
      </c>
      <c r="E419" s="47">
        <v>410</v>
      </c>
      <c r="F419" s="57">
        <f ca="1">Proforma!$C$4*SUM('Punto de Medida'!B419:D419)/SUM('Punto de Medida'!$B$8:$D$8)</f>
        <v>2276.6866459140592</v>
      </c>
      <c r="G419" s="57">
        <f>CMG!E412</f>
        <v>77.564279999999997</v>
      </c>
      <c r="H419" s="20">
        <f t="shared" ca="1" si="32"/>
        <v>176589.56047593892</v>
      </c>
    </row>
    <row r="420" spans="1:8" x14ac:dyDescent="0.2">
      <c r="A420" s="46">
        <f t="shared" si="33"/>
        <v>44487</v>
      </c>
      <c r="B420" s="4">
        <f t="shared" si="34"/>
        <v>3</v>
      </c>
      <c r="C420" s="4">
        <f t="shared" si="30"/>
        <v>2021</v>
      </c>
      <c r="D420" s="4">
        <f t="shared" si="31"/>
        <v>10</v>
      </c>
      <c r="E420" s="47">
        <v>411</v>
      </c>
      <c r="F420" s="57">
        <f ca="1">Proforma!$C$4*SUM('Punto de Medida'!B420:D420)/SUM('Punto de Medida'!$B$8:$D$8)</f>
        <v>1646.6908752417701</v>
      </c>
      <c r="G420" s="57">
        <f>CMG!E413</f>
        <v>56.327219999999997</v>
      </c>
      <c r="H420" s="20">
        <f t="shared" ca="1" si="32"/>
        <v>92753.519201735733</v>
      </c>
    </row>
    <row r="421" spans="1:8" x14ac:dyDescent="0.2">
      <c r="A421" s="46">
        <f t="shared" si="33"/>
        <v>44487</v>
      </c>
      <c r="B421" s="4">
        <f t="shared" si="34"/>
        <v>4</v>
      </c>
      <c r="C421" s="4">
        <f t="shared" si="30"/>
        <v>2021</v>
      </c>
      <c r="D421" s="4">
        <f t="shared" si="31"/>
        <v>10</v>
      </c>
      <c r="E421" s="47">
        <v>412</v>
      </c>
      <c r="F421" s="57">
        <f ca="1">Proforma!$C$4*SUM('Punto de Medida'!B421:D421)/SUM('Punto de Medida'!$B$8:$D$8)</f>
        <v>1321.6808613122407</v>
      </c>
      <c r="G421" s="57">
        <f>CMG!E414</f>
        <v>56.531419999999997</v>
      </c>
      <c r="H421" s="20">
        <f t="shared" ca="1" si="32"/>
        <v>74716.495876804023</v>
      </c>
    </row>
    <row r="422" spans="1:8" x14ac:dyDescent="0.2">
      <c r="A422" s="46">
        <f t="shared" si="33"/>
        <v>44487</v>
      </c>
      <c r="B422" s="4">
        <f t="shared" si="34"/>
        <v>5</v>
      </c>
      <c r="C422" s="4">
        <f t="shared" si="30"/>
        <v>2021</v>
      </c>
      <c r="D422" s="4">
        <f t="shared" si="31"/>
        <v>10</v>
      </c>
      <c r="E422" s="47">
        <v>413</v>
      </c>
      <c r="F422" s="57">
        <f ca="1">Proforma!$C$4*SUM('Punto de Medida'!B422:D422)/SUM('Punto de Medida'!$B$8:$D$8)</f>
        <v>961.7365614718135</v>
      </c>
      <c r="G422" s="57">
        <f>CMG!E415</f>
        <v>57.054180000000002</v>
      </c>
      <c r="H422" s="20">
        <f t="shared" ca="1" si="32"/>
        <v>54871.090890793916</v>
      </c>
    </row>
    <row r="423" spans="1:8" x14ac:dyDescent="0.2">
      <c r="A423" s="46">
        <f t="shared" si="33"/>
        <v>44487</v>
      </c>
      <c r="B423" s="4">
        <f t="shared" si="34"/>
        <v>6</v>
      </c>
      <c r="C423" s="4">
        <f t="shared" si="30"/>
        <v>2021</v>
      </c>
      <c r="D423" s="4">
        <f t="shared" si="31"/>
        <v>10</v>
      </c>
      <c r="E423" s="47">
        <v>414</v>
      </c>
      <c r="F423" s="57">
        <f ca="1">Proforma!$C$4*SUM('Punto de Medida'!B423:D423)/SUM('Punto de Medida'!$B$8:$D$8)</f>
        <v>959.07284515649121</v>
      </c>
      <c r="G423" s="57">
        <f>CMG!E416</f>
        <v>58.753140000000002</v>
      </c>
      <c r="H423" s="20">
        <f t="shared" ca="1" si="32"/>
        <v>56348.541141677655</v>
      </c>
    </row>
    <row r="424" spans="1:8" x14ac:dyDescent="0.2">
      <c r="A424" s="46">
        <f t="shared" si="33"/>
        <v>44487</v>
      </c>
      <c r="B424" s="4">
        <f t="shared" si="34"/>
        <v>7</v>
      </c>
      <c r="C424" s="4">
        <f t="shared" si="30"/>
        <v>2021</v>
      </c>
      <c r="D424" s="4">
        <f t="shared" si="31"/>
        <v>10</v>
      </c>
      <c r="E424" s="47">
        <v>415</v>
      </c>
      <c r="F424" s="57">
        <f ca="1">Proforma!$C$4*SUM('Punto de Medida'!B424:D424)/SUM('Punto de Medida'!$B$8:$D$8)</f>
        <v>990.94824203556493</v>
      </c>
      <c r="G424" s="57">
        <f>CMG!E417</f>
        <v>183.76590999999999</v>
      </c>
      <c r="H424" s="20">
        <f t="shared" ca="1" si="32"/>
        <v>182102.50546056582</v>
      </c>
    </row>
    <row r="425" spans="1:8" x14ac:dyDescent="0.2">
      <c r="A425" s="46">
        <f t="shared" si="33"/>
        <v>44487</v>
      </c>
      <c r="B425" s="4">
        <f t="shared" si="34"/>
        <v>8</v>
      </c>
      <c r="C425" s="4">
        <f t="shared" si="30"/>
        <v>2021</v>
      </c>
      <c r="D425" s="4">
        <f t="shared" si="31"/>
        <v>10</v>
      </c>
      <c r="E425" s="47">
        <v>416</v>
      </c>
      <c r="F425" s="57">
        <f ca="1">Proforma!$C$4*SUM('Punto de Medida'!B425:D425)/SUM('Punto de Medida'!$B$8:$D$8)</f>
        <v>1010.1175867908267</v>
      </c>
      <c r="G425" s="57">
        <f>CMG!E418</f>
        <v>183.76590999999999</v>
      </c>
      <c r="H425" s="20">
        <f t="shared" ca="1" si="32"/>
        <v>185625.17754362026</v>
      </c>
    </row>
    <row r="426" spans="1:8" x14ac:dyDescent="0.2">
      <c r="A426" s="46">
        <f t="shared" si="33"/>
        <v>44487</v>
      </c>
      <c r="B426" s="4">
        <f t="shared" si="34"/>
        <v>9</v>
      </c>
      <c r="C426" s="4">
        <f t="shared" si="30"/>
        <v>2021</v>
      </c>
      <c r="D426" s="4">
        <f t="shared" si="31"/>
        <v>10</v>
      </c>
      <c r="E426" s="47">
        <v>417</v>
      </c>
      <c r="F426" s="57">
        <f ca="1">Proforma!$C$4*SUM('Punto de Medida'!B426:D426)/SUM('Punto de Medida'!$B$8:$D$8)</f>
        <v>776.8304152456268</v>
      </c>
      <c r="G426" s="57">
        <f>CMG!E419</f>
        <v>190.39841000000001</v>
      </c>
      <c r="H426" s="20">
        <f t="shared" ca="1" si="32"/>
        <v>147907.2759024071</v>
      </c>
    </row>
    <row r="427" spans="1:8" x14ac:dyDescent="0.2">
      <c r="A427" s="46">
        <f t="shared" si="33"/>
        <v>44487</v>
      </c>
      <c r="B427" s="4">
        <f t="shared" si="34"/>
        <v>10</v>
      </c>
      <c r="C427" s="4">
        <f t="shared" si="30"/>
        <v>2021</v>
      </c>
      <c r="D427" s="4">
        <f t="shared" si="31"/>
        <v>10</v>
      </c>
      <c r="E427" s="47">
        <v>418</v>
      </c>
      <c r="F427" s="57">
        <f ca="1">Proforma!$C$4*SUM('Punto de Medida'!B427:D427)/SUM('Punto de Medida'!$B$8:$D$8)</f>
        <v>665.02732802695959</v>
      </c>
      <c r="G427" s="57">
        <f>CMG!E420</f>
        <v>107.68006</v>
      </c>
      <c r="H427" s="20">
        <f t="shared" ca="1" si="32"/>
        <v>71610.182583582689</v>
      </c>
    </row>
    <row r="428" spans="1:8" x14ac:dyDescent="0.2">
      <c r="A428" s="46">
        <f t="shared" si="33"/>
        <v>44487</v>
      </c>
      <c r="B428" s="4">
        <f t="shared" si="34"/>
        <v>11</v>
      </c>
      <c r="C428" s="4">
        <f t="shared" si="30"/>
        <v>2021</v>
      </c>
      <c r="D428" s="4">
        <f t="shared" si="31"/>
        <v>10</v>
      </c>
      <c r="E428" s="47">
        <v>419</v>
      </c>
      <c r="F428" s="57">
        <f ca="1">Proforma!$C$4*SUM('Punto de Medida'!B428:D428)/SUM('Punto de Medida'!$B$8:$D$8)</f>
        <v>527.45489353649316</v>
      </c>
      <c r="G428" s="57">
        <f>CMG!E421</f>
        <v>56.915320000000001</v>
      </c>
      <c r="H428" s="20">
        <f t="shared" ca="1" si="32"/>
        <v>30020.264051195441</v>
      </c>
    </row>
    <row r="429" spans="1:8" x14ac:dyDescent="0.2">
      <c r="A429" s="46">
        <f t="shared" si="33"/>
        <v>44487</v>
      </c>
      <c r="B429" s="4">
        <f t="shared" si="34"/>
        <v>12</v>
      </c>
      <c r="C429" s="4">
        <f t="shared" si="30"/>
        <v>2021</v>
      </c>
      <c r="D429" s="4">
        <f t="shared" si="31"/>
        <v>10</v>
      </c>
      <c r="E429" s="47">
        <v>420</v>
      </c>
      <c r="F429" s="57">
        <f ca="1">Proforma!$C$4*SUM('Punto de Medida'!B429:D429)/SUM('Punto de Medida'!$B$8:$D$8)</f>
        <v>412.55249000301319</v>
      </c>
      <c r="G429" s="57">
        <f>CMG!E422</f>
        <v>49.972439999999999</v>
      </c>
      <c r="H429" s="20">
        <f t="shared" ca="1" si="32"/>
        <v>20616.254553526174</v>
      </c>
    </row>
    <row r="430" spans="1:8" x14ac:dyDescent="0.2">
      <c r="A430" s="46">
        <f t="shared" si="33"/>
        <v>44487</v>
      </c>
      <c r="B430" s="4">
        <f t="shared" si="34"/>
        <v>13</v>
      </c>
      <c r="C430" s="4">
        <f t="shared" si="30"/>
        <v>2021</v>
      </c>
      <c r="D430" s="4">
        <f t="shared" si="31"/>
        <v>10</v>
      </c>
      <c r="E430" s="47">
        <v>421</v>
      </c>
      <c r="F430" s="57">
        <f ca="1">Proforma!$C$4*SUM('Punto de Medida'!B430:D430)/SUM('Punto de Medida'!$B$8:$D$8)</f>
        <v>512.9288729104411</v>
      </c>
      <c r="G430" s="57">
        <f>CMG!E423</f>
        <v>49.31082</v>
      </c>
      <c r="H430" s="20">
        <f t="shared" ca="1" si="32"/>
        <v>25292.943324889638</v>
      </c>
    </row>
    <row r="431" spans="1:8" x14ac:dyDescent="0.2">
      <c r="A431" s="46">
        <f t="shared" si="33"/>
        <v>44487</v>
      </c>
      <c r="B431" s="4">
        <f t="shared" si="34"/>
        <v>14</v>
      </c>
      <c r="C431" s="4">
        <f t="shared" si="30"/>
        <v>2021</v>
      </c>
      <c r="D431" s="4">
        <f t="shared" si="31"/>
        <v>10</v>
      </c>
      <c r="E431" s="47">
        <v>422</v>
      </c>
      <c r="F431" s="57">
        <f ca="1">Proforma!$C$4*SUM('Punto de Medida'!B431:D431)/SUM('Punto de Medida'!$B$8:$D$8)</f>
        <v>635.78608652305684</v>
      </c>
      <c r="G431" s="57">
        <f>CMG!E424</f>
        <v>49.31082</v>
      </c>
      <c r="H431" s="20">
        <f t="shared" ca="1" si="32"/>
        <v>31351.13327104288</v>
      </c>
    </row>
    <row r="432" spans="1:8" x14ac:dyDescent="0.2">
      <c r="A432" s="46">
        <f t="shared" si="33"/>
        <v>44487</v>
      </c>
      <c r="B432" s="4">
        <f t="shared" si="34"/>
        <v>15</v>
      </c>
      <c r="C432" s="4">
        <f t="shared" si="30"/>
        <v>2021</v>
      </c>
      <c r="D432" s="4">
        <f t="shared" si="31"/>
        <v>10</v>
      </c>
      <c r="E432" s="47">
        <v>423</v>
      </c>
      <c r="F432" s="57">
        <f ca="1">Proforma!$C$4*SUM('Punto de Medida'!B432:D432)/SUM('Punto de Medida'!$B$8:$D$8)</f>
        <v>729.14979605597114</v>
      </c>
      <c r="G432" s="57">
        <f>CMG!E425</f>
        <v>188.28287</v>
      </c>
      <c r="H432" s="20">
        <f t="shared" ca="1" si="32"/>
        <v>137286.41626133292</v>
      </c>
    </row>
    <row r="433" spans="1:8" x14ac:dyDescent="0.2">
      <c r="A433" s="46">
        <f t="shared" si="33"/>
        <v>44487</v>
      </c>
      <c r="B433" s="4">
        <f t="shared" si="34"/>
        <v>16</v>
      </c>
      <c r="C433" s="4">
        <f t="shared" si="30"/>
        <v>2021</v>
      </c>
      <c r="D433" s="4">
        <f t="shared" si="31"/>
        <v>10</v>
      </c>
      <c r="E433" s="47">
        <v>424</v>
      </c>
      <c r="F433" s="57">
        <f ca="1">Proforma!$C$4*SUM('Punto de Medida'!B433:D433)/SUM('Punto de Medida'!$B$8:$D$8)</f>
        <v>1231.019259746093</v>
      </c>
      <c r="G433" s="57">
        <f>CMG!E426</f>
        <v>185.84061</v>
      </c>
      <c r="H433" s="20">
        <f t="shared" ca="1" si="32"/>
        <v>228773.37015296236</v>
      </c>
    </row>
    <row r="434" spans="1:8" x14ac:dyDescent="0.2">
      <c r="A434" s="46">
        <f t="shared" si="33"/>
        <v>44487</v>
      </c>
      <c r="B434" s="4">
        <f t="shared" si="34"/>
        <v>17</v>
      </c>
      <c r="C434" s="4">
        <f t="shared" si="30"/>
        <v>2021</v>
      </c>
      <c r="D434" s="4">
        <f t="shared" si="31"/>
        <v>10</v>
      </c>
      <c r="E434" s="47">
        <v>425</v>
      </c>
      <c r="F434" s="57">
        <f ca="1">Proforma!$C$4*SUM('Punto de Medida'!B434:D434)/SUM('Punto de Medida'!$B$8:$D$8)</f>
        <v>1660.166258529676</v>
      </c>
      <c r="G434" s="57">
        <f>CMG!E427</f>
        <v>185.84061</v>
      </c>
      <c r="H434" s="20">
        <f t="shared" ca="1" si="32"/>
        <v>308526.31018657272</v>
      </c>
    </row>
    <row r="435" spans="1:8" x14ac:dyDescent="0.2">
      <c r="A435" s="46">
        <f t="shared" si="33"/>
        <v>44487</v>
      </c>
      <c r="B435" s="4">
        <f t="shared" si="34"/>
        <v>18</v>
      </c>
      <c r="C435" s="4">
        <f t="shared" si="30"/>
        <v>2021</v>
      </c>
      <c r="D435" s="4">
        <f t="shared" si="31"/>
        <v>10</v>
      </c>
      <c r="E435" s="47">
        <v>426</v>
      </c>
      <c r="F435" s="57">
        <f ca="1">Proforma!$C$4*SUM('Punto de Medida'!B435:D435)/SUM('Punto de Medida'!$B$8:$D$8)</f>
        <v>1991.2115358148756</v>
      </c>
      <c r="G435" s="57">
        <f>CMG!E428</f>
        <v>185.84061</v>
      </c>
      <c r="H435" s="20">
        <f t="shared" ca="1" si="32"/>
        <v>370047.96645487333</v>
      </c>
    </row>
    <row r="436" spans="1:8" x14ac:dyDescent="0.2">
      <c r="A436" s="46">
        <f t="shared" si="33"/>
        <v>44487</v>
      </c>
      <c r="B436" s="4">
        <f t="shared" si="34"/>
        <v>19</v>
      </c>
      <c r="C436" s="4">
        <f t="shared" si="30"/>
        <v>2021</v>
      </c>
      <c r="D436" s="4">
        <f t="shared" si="31"/>
        <v>10</v>
      </c>
      <c r="E436" s="47">
        <v>427</v>
      </c>
      <c r="F436" s="57">
        <f ca="1">Proforma!$C$4*SUM('Punto de Medida'!B436:D436)/SUM('Punto de Medida'!$B$8:$D$8)</f>
        <v>2817.3372020746287</v>
      </c>
      <c r="G436" s="57">
        <f>CMG!E429</f>
        <v>184.28867</v>
      </c>
      <c r="H436" s="20">
        <f t="shared" ca="1" si="32"/>
        <v>519203.32591185457</v>
      </c>
    </row>
    <row r="437" spans="1:8" x14ac:dyDescent="0.2">
      <c r="A437" s="46">
        <f t="shared" si="33"/>
        <v>44487</v>
      </c>
      <c r="B437" s="4">
        <f t="shared" si="34"/>
        <v>20</v>
      </c>
      <c r="C437" s="4">
        <f t="shared" si="30"/>
        <v>2021</v>
      </c>
      <c r="D437" s="4">
        <f t="shared" si="31"/>
        <v>10</v>
      </c>
      <c r="E437" s="47">
        <v>428</v>
      </c>
      <c r="F437" s="57">
        <f ca="1">Proforma!$C$4*SUM('Punto de Medida'!B437:D437)/SUM('Punto de Medida'!$B$8:$D$8)</f>
        <v>2607.0114247909737</v>
      </c>
      <c r="G437" s="57">
        <f>CMG!E430</f>
        <v>184.28867</v>
      </c>
      <c r="H437" s="20">
        <f t="shared" ca="1" si="32"/>
        <v>480442.66814953357</v>
      </c>
    </row>
    <row r="438" spans="1:8" x14ac:dyDescent="0.2">
      <c r="A438" s="46">
        <f t="shared" si="33"/>
        <v>44487</v>
      </c>
      <c r="B438" s="4">
        <f t="shared" si="34"/>
        <v>21</v>
      </c>
      <c r="C438" s="4">
        <f t="shared" si="30"/>
        <v>2021</v>
      </c>
      <c r="D438" s="4">
        <f t="shared" si="31"/>
        <v>10</v>
      </c>
      <c r="E438" s="47">
        <v>429</v>
      </c>
      <c r="F438" s="57">
        <f ca="1">Proforma!$C$4*SUM('Punto de Medida'!B438:D438)/SUM('Punto de Medida'!$B$8:$D$8)</f>
        <v>2654.3567932185197</v>
      </c>
      <c r="G438" s="57">
        <f>CMG!E431</f>
        <v>184.28867</v>
      </c>
      <c r="H438" s="20">
        <f t="shared" ca="1" si="32"/>
        <v>489167.88312770601</v>
      </c>
    </row>
    <row r="439" spans="1:8" x14ac:dyDescent="0.2">
      <c r="A439" s="46">
        <f t="shared" si="33"/>
        <v>44487</v>
      </c>
      <c r="B439" s="4">
        <f t="shared" si="34"/>
        <v>22</v>
      </c>
      <c r="C439" s="4">
        <f t="shared" si="30"/>
        <v>2021</v>
      </c>
      <c r="D439" s="4">
        <f t="shared" si="31"/>
        <v>10</v>
      </c>
      <c r="E439" s="47">
        <v>430</v>
      </c>
      <c r="F439" s="57">
        <f ca="1">Proforma!$C$4*SUM('Punto de Medida'!B439:D439)/SUM('Punto de Medida'!$B$8:$D$8)</f>
        <v>1864.2137029370456</v>
      </c>
      <c r="G439" s="57">
        <f>CMG!E432</f>
        <v>184.28867</v>
      </c>
      <c r="H439" s="20">
        <f t="shared" ca="1" si="32"/>
        <v>343553.46391004324</v>
      </c>
    </row>
    <row r="440" spans="1:8" x14ac:dyDescent="0.2">
      <c r="A440" s="46">
        <f t="shared" si="33"/>
        <v>44487</v>
      </c>
      <c r="B440" s="4">
        <f t="shared" si="34"/>
        <v>23</v>
      </c>
      <c r="C440" s="4">
        <f t="shared" si="30"/>
        <v>2021</v>
      </c>
      <c r="D440" s="4">
        <f t="shared" si="31"/>
        <v>10</v>
      </c>
      <c r="E440" s="47">
        <v>431</v>
      </c>
      <c r="F440" s="57">
        <f ca="1">Proforma!$C$4*SUM('Punto de Medida'!B440:D440)/SUM('Punto de Medida'!$B$8:$D$8)</f>
        <v>1858.6980113606498</v>
      </c>
      <c r="G440" s="57">
        <f>CMG!E433</f>
        <v>184.28867</v>
      </c>
      <c r="H440" s="20">
        <f t="shared" ca="1" si="32"/>
        <v>342536.98444529902</v>
      </c>
    </row>
    <row r="441" spans="1:8" x14ac:dyDescent="0.2">
      <c r="A441" s="46">
        <f t="shared" si="33"/>
        <v>44487</v>
      </c>
      <c r="B441" s="4">
        <f t="shared" si="34"/>
        <v>24</v>
      </c>
      <c r="C441" s="4">
        <f t="shared" si="30"/>
        <v>2021</v>
      </c>
      <c r="D441" s="4">
        <f t="shared" si="31"/>
        <v>10</v>
      </c>
      <c r="E441" s="47">
        <v>432</v>
      </c>
      <c r="F441" s="57">
        <f ca="1">Proforma!$C$4*SUM('Punto de Medida'!B441:D441)/SUM('Punto de Medida'!$B$8:$D$8)</f>
        <v>1869.54931204789</v>
      </c>
      <c r="G441" s="57">
        <f>CMG!E434</f>
        <v>184.28867</v>
      </c>
      <c r="H441" s="20">
        <f t="shared" ca="1" si="32"/>
        <v>344536.75621672062</v>
      </c>
    </row>
    <row r="442" spans="1:8" x14ac:dyDescent="0.2">
      <c r="A442" s="46">
        <f t="shared" si="33"/>
        <v>44488</v>
      </c>
      <c r="B442" s="4">
        <f t="shared" si="34"/>
        <v>1</v>
      </c>
      <c r="C442" s="4">
        <f t="shared" si="30"/>
        <v>2021</v>
      </c>
      <c r="D442" s="4">
        <f t="shared" si="31"/>
        <v>10</v>
      </c>
      <c r="E442" s="47">
        <v>433</v>
      </c>
      <c r="F442" s="57">
        <f ca="1">Proforma!$C$4*SUM('Punto de Medida'!B442:D442)/SUM('Punto de Medida'!$B$8:$D$8)</f>
        <v>1713.5520299958202</v>
      </c>
      <c r="G442" s="57">
        <f>CMG!E435</f>
        <v>185.77708000000001</v>
      </c>
      <c r="H442" s="20">
        <f t="shared" ca="1" si="32"/>
        <v>318338.69256069593</v>
      </c>
    </row>
    <row r="443" spans="1:8" x14ac:dyDescent="0.2">
      <c r="A443" s="46">
        <f t="shared" si="33"/>
        <v>44488</v>
      </c>
      <c r="B443" s="4">
        <f t="shared" si="34"/>
        <v>2</v>
      </c>
      <c r="C443" s="4">
        <f t="shared" si="30"/>
        <v>2021</v>
      </c>
      <c r="D443" s="4">
        <f t="shared" si="31"/>
        <v>10</v>
      </c>
      <c r="E443" s="47">
        <v>434</v>
      </c>
      <c r="F443" s="57">
        <f ca="1">Proforma!$C$4*SUM('Punto de Medida'!B443:D443)/SUM('Punto de Medida'!$B$8:$D$8)</f>
        <v>1185.3020957973299</v>
      </c>
      <c r="G443" s="57">
        <f>CMG!E436</f>
        <v>185.77708000000001</v>
      </c>
      <c r="H443" s="20">
        <f t="shared" ca="1" si="32"/>
        <v>220201.96227510824</v>
      </c>
    </row>
    <row r="444" spans="1:8" x14ac:dyDescent="0.2">
      <c r="A444" s="46">
        <f t="shared" si="33"/>
        <v>44488</v>
      </c>
      <c r="B444" s="4">
        <f t="shared" si="34"/>
        <v>3</v>
      </c>
      <c r="C444" s="4">
        <f t="shared" si="30"/>
        <v>2021</v>
      </c>
      <c r="D444" s="4">
        <f t="shared" si="31"/>
        <v>10</v>
      </c>
      <c r="E444" s="47">
        <v>435</v>
      </c>
      <c r="F444" s="57">
        <f ca="1">Proforma!$C$4*SUM('Punto de Medida'!B444:D444)/SUM('Punto de Medida'!$B$8:$D$8)</f>
        <v>1241.9506954926621</v>
      </c>
      <c r="G444" s="57">
        <f>CMG!E437</f>
        <v>185.77708000000001</v>
      </c>
      <c r="H444" s="20">
        <f t="shared" ca="1" si="32"/>
        <v>230725.97371259594</v>
      </c>
    </row>
    <row r="445" spans="1:8" x14ac:dyDescent="0.2">
      <c r="A445" s="46">
        <f t="shared" si="33"/>
        <v>44488</v>
      </c>
      <c r="B445" s="4">
        <f t="shared" si="34"/>
        <v>4</v>
      </c>
      <c r="C445" s="4">
        <f t="shared" si="30"/>
        <v>2021</v>
      </c>
      <c r="D445" s="4">
        <f t="shared" si="31"/>
        <v>10</v>
      </c>
      <c r="E445" s="47">
        <v>436</v>
      </c>
      <c r="F445" s="57">
        <f ca="1">Proforma!$C$4*SUM('Punto de Medida'!B445:D445)/SUM('Punto de Medida'!$B$8:$D$8)</f>
        <v>1631.8651279413245</v>
      </c>
      <c r="G445" s="57">
        <f>CMG!E438</f>
        <v>185.77708000000001</v>
      </c>
      <c r="H445" s="20">
        <f t="shared" ca="1" si="32"/>
        <v>303163.13842276571</v>
      </c>
    </row>
    <row r="446" spans="1:8" x14ac:dyDescent="0.2">
      <c r="A446" s="46">
        <f t="shared" si="33"/>
        <v>44488</v>
      </c>
      <c r="B446" s="4">
        <f t="shared" si="34"/>
        <v>5</v>
      </c>
      <c r="C446" s="4">
        <f t="shared" si="30"/>
        <v>2021</v>
      </c>
      <c r="D446" s="4">
        <f t="shared" si="31"/>
        <v>10</v>
      </c>
      <c r="E446" s="47">
        <v>437</v>
      </c>
      <c r="F446" s="57">
        <f ca="1">Proforma!$C$4*SUM('Punto de Medida'!B446:D446)/SUM('Punto de Medida'!$B$8:$D$8)</f>
        <v>1934.1274865740893</v>
      </c>
      <c r="G446" s="57">
        <f>CMG!E439</f>
        <v>185.77708000000001</v>
      </c>
      <c r="H446" s="20">
        <f t="shared" ca="1" si="32"/>
        <v>359316.55680347356</v>
      </c>
    </row>
    <row r="447" spans="1:8" x14ac:dyDescent="0.2">
      <c r="A447" s="46">
        <f t="shared" si="33"/>
        <v>44488</v>
      </c>
      <c r="B447" s="4">
        <f t="shared" si="34"/>
        <v>6</v>
      </c>
      <c r="C447" s="4">
        <f t="shared" si="30"/>
        <v>2021</v>
      </c>
      <c r="D447" s="4">
        <f t="shared" si="31"/>
        <v>10</v>
      </c>
      <c r="E447" s="47">
        <v>438</v>
      </c>
      <c r="F447" s="57">
        <f ca="1">Proforma!$C$4*SUM('Punto de Medida'!B447:D447)/SUM('Punto de Medida'!$B$8:$D$8)</f>
        <v>1208.3280713432202</v>
      </c>
      <c r="G447" s="57">
        <f>CMG!E440</f>
        <v>185.77708000000001</v>
      </c>
      <c r="H447" s="20">
        <f t="shared" ca="1" si="32"/>
        <v>224479.66077617515</v>
      </c>
    </row>
    <row r="448" spans="1:8" x14ac:dyDescent="0.2">
      <c r="A448" s="46">
        <f t="shared" si="33"/>
        <v>44488</v>
      </c>
      <c r="B448" s="4">
        <f t="shared" si="34"/>
        <v>7</v>
      </c>
      <c r="C448" s="4">
        <f t="shared" si="30"/>
        <v>2021</v>
      </c>
      <c r="D448" s="4">
        <f t="shared" si="31"/>
        <v>10</v>
      </c>
      <c r="E448" s="47">
        <v>439</v>
      </c>
      <c r="F448" s="57">
        <f ca="1">Proforma!$C$4*SUM('Punto de Medida'!B448:D448)/SUM('Punto de Medida'!$B$8:$D$8)</f>
        <v>679.67342500850305</v>
      </c>
      <c r="G448" s="57">
        <f>CMG!E441</f>
        <v>185.77708000000001</v>
      </c>
      <c r="H448" s="20">
        <f t="shared" ca="1" si="32"/>
        <v>126267.74425167868</v>
      </c>
    </row>
    <row r="449" spans="1:8" x14ac:dyDescent="0.2">
      <c r="A449" s="46">
        <f t="shared" si="33"/>
        <v>44488</v>
      </c>
      <c r="B449" s="4">
        <f t="shared" si="34"/>
        <v>8</v>
      </c>
      <c r="C449" s="4">
        <f t="shared" si="30"/>
        <v>2021</v>
      </c>
      <c r="D449" s="4">
        <f t="shared" si="31"/>
        <v>10</v>
      </c>
      <c r="E449" s="47">
        <v>440</v>
      </c>
      <c r="F449" s="57">
        <f ca="1">Proforma!$C$4*SUM('Punto de Medida'!B449:D449)/SUM('Punto de Medida'!$B$8:$D$8)</f>
        <v>869.06763607056666</v>
      </c>
      <c r="G449" s="57">
        <f>CMG!E442</f>
        <v>185.77708000000001</v>
      </c>
      <c r="H449" s="20">
        <f t="shared" ca="1" si="32"/>
        <v>161452.84775169255</v>
      </c>
    </row>
    <row r="450" spans="1:8" x14ac:dyDescent="0.2">
      <c r="A450" s="46">
        <f t="shared" si="33"/>
        <v>44488</v>
      </c>
      <c r="B450" s="4">
        <f t="shared" si="34"/>
        <v>9</v>
      </c>
      <c r="C450" s="4">
        <f t="shared" si="30"/>
        <v>2021</v>
      </c>
      <c r="D450" s="4">
        <f t="shared" si="31"/>
        <v>10</v>
      </c>
      <c r="E450" s="47">
        <v>441</v>
      </c>
      <c r="F450" s="57">
        <f ca="1">Proforma!$C$4*SUM('Punto de Medida'!B450:D450)/SUM('Punto de Medida'!$B$8:$D$8)</f>
        <v>646.5510838708185</v>
      </c>
      <c r="G450" s="57">
        <f>CMG!E443</f>
        <v>186.84287</v>
      </c>
      <c r="H450" s="20">
        <f t="shared" ca="1" si="32"/>
        <v>120803.46011203445</v>
      </c>
    </row>
    <row r="451" spans="1:8" x14ac:dyDescent="0.2">
      <c r="A451" s="46">
        <f t="shared" si="33"/>
        <v>44488</v>
      </c>
      <c r="B451" s="4">
        <f t="shared" si="34"/>
        <v>10</v>
      </c>
      <c r="C451" s="4">
        <f t="shared" si="30"/>
        <v>2021</v>
      </c>
      <c r="D451" s="4">
        <f t="shared" si="31"/>
        <v>10</v>
      </c>
      <c r="E451" s="47">
        <v>442</v>
      </c>
      <c r="F451" s="57">
        <f ca="1">Proforma!$C$4*SUM('Punto de Medida'!B451:D451)/SUM('Punto de Medida'!$B$8:$D$8)</f>
        <v>494.18511356310188</v>
      </c>
      <c r="G451" s="57">
        <f>CMG!E444</f>
        <v>171.05438000000001</v>
      </c>
      <c r="H451" s="20">
        <f t="shared" ca="1" si="32"/>
        <v>84532.528205765993</v>
      </c>
    </row>
    <row r="452" spans="1:8" x14ac:dyDescent="0.2">
      <c r="A452" s="46">
        <f t="shared" si="33"/>
        <v>44488</v>
      </c>
      <c r="B452" s="4">
        <f t="shared" si="34"/>
        <v>11</v>
      </c>
      <c r="C452" s="4">
        <f t="shared" si="30"/>
        <v>2021</v>
      </c>
      <c r="D452" s="4">
        <f t="shared" si="31"/>
        <v>10</v>
      </c>
      <c r="E452" s="47">
        <v>443</v>
      </c>
      <c r="F452" s="57">
        <f ca="1">Proforma!$C$4*SUM('Punto de Medida'!B452:D452)/SUM('Punto de Medida'!$B$8:$D$8)</f>
        <v>328.77825360246601</v>
      </c>
      <c r="G452" s="57">
        <f>CMG!E445</f>
        <v>175.12748999999999</v>
      </c>
      <c r="H452" s="20">
        <f t="shared" ca="1" si="32"/>
        <v>57578.110319983331</v>
      </c>
    </row>
    <row r="453" spans="1:8" x14ac:dyDescent="0.2">
      <c r="A453" s="46">
        <f t="shared" si="33"/>
        <v>44488</v>
      </c>
      <c r="B453" s="4">
        <f t="shared" si="34"/>
        <v>12</v>
      </c>
      <c r="C453" s="4">
        <f t="shared" si="30"/>
        <v>2021</v>
      </c>
      <c r="D453" s="4">
        <f t="shared" si="31"/>
        <v>10</v>
      </c>
      <c r="E453" s="47">
        <v>444</v>
      </c>
      <c r="F453" s="57">
        <f ca="1">Proforma!$C$4*SUM('Punto de Medida'!B453:D453)/SUM('Punto de Medida'!$B$8:$D$8)</f>
        <v>532.54200159012646</v>
      </c>
      <c r="G453" s="57">
        <f>CMG!E446</f>
        <v>186.84287</v>
      </c>
      <c r="H453" s="20">
        <f t="shared" ca="1" si="32"/>
        <v>99501.675972643789</v>
      </c>
    </row>
    <row r="454" spans="1:8" x14ac:dyDescent="0.2">
      <c r="A454" s="46">
        <f t="shared" si="33"/>
        <v>44488</v>
      </c>
      <c r="B454" s="4">
        <f t="shared" si="34"/>
        <v>13</v>
      </c>
      <c r="C454" s="4">
        <f t="shared" si="30"/>
        <v>2021</v>
      </c>
      <c r="D454" s="4">
        <f t="shared" si="31"/>
        <v>10</v>
      </c>
      <c r="E454" s="47">
        <v>445</v>
      </c>
      <c r="F454" s="57">
        <f ca="1">Proforma!$C$4*SUM('Punto de Medida'!B454:D454)/SUM('Punto de Medida'!$B$8:$D$8)</f>
        <v>572.28536325239133</v>
      </c>
      <c r="G454" s="57">
        <f>CMG!E447</f>
        <v>186.84287</v>
      </c>
      <c r="H454" s="20">
        <f t="shared" ca="1" si="32"/>
        <v>106927.43972906933</v>
      </c>
    </row>
    <row r="455" spans="1:8" x14ac:dyDescent="0.2">
      <c r="A455" s="46">
        <f t="shared" si="33"/>
        <v>44488</v>
      </c>
      <c r="B455" s="4">
        <f t="shared" si="34"/>
        <v>14</v>
      </c>
      <c r="C455" s="4">
        <f t="shared" si="30"/>
        <v>2021</v>
      </c>
      <c r="D455" s="4">
        <f t="shared" si="31"/>
        <v>10</v>
      </c>
      <c r="E455" s="47">
        <v>446</v>
      </c>
      <c r="F455" s="57">
        <f ca="1">Proforma!$C$4*SUM('Punto de Medida'!B455:D455)/SUM('Punto de Medida'!$B$8:$D$8)</f>
        <v>714.43217606250084</v>
      </c>
      <c r="G455" s="57">
        <f>CMG!E448</f>
        <v>186.84287</v>
      </c>
      <c r="H455" s="20">
        <f t="shared" ca="1" si="32"/>
        <v>133486.55819586295</v>
      </c>
    </row>
    <row r="456" spans="1:8" x14ac:dyDescent="0.2">
      <c r="A456" s="46">
        <f t="shared" si="33"/>
        <v>44488</v>
      </c>
      <c r="B456" s="4">
        <f t="shared" si="34"/>
        <v>15</v>
      </c>
      <c r="C456" s="4">
        <f t="shared" si="30"/>
        <v>2021</v>
      </c>
      <c r="D456" s="4">
        <f t="shared" si="31"/>
        <v>10</v>
      </c>
      <c r="E456" s="47">
        <v>447</v>
      </c>
      <c r="F456" s="57">
        <f ca="1">Proforma!$C$4*SUM('Punto de Medida'!B456:D456)/SUM('Punto de Medida'!$B$8:$D$8)</f>
        <v>518.20108201826508</v>
      </c>
      <c r="G456" s="57">
        <f>CMG!E449</f>
        <v>186.84287</v>
      </c>
      <c r="H456" s="20">
        <f t="shared" ca="1" si="32"/>
        <v>96822.177401398047</v>
      </c>
    </row>
    <row r="457" spans="1:8" x14ac:dyDescent="0.2">
      <c r="A457" s="46">
        <f t="shared" si="33"/>
        <v>44488</v>
      </c>
      <c r="B457" s="4">
        <f t="shared" si="34"/>
        <v>16</v>
      </c>
      <c r="C457" s="4">
        <f t="shared" si="30"/>
        <v>2021</v>
      </c>
      <c r="D457" s="4">
        <f t="shared" si="31"/>
        <v>10</v>
      </c>
      <c r="E457" s="47">
        <v>448</v>
      </c>
      <c r="F457" s="57">
        <f ca="1">Proforma!$C$4*SUM('Punto de Medida'!B457:D457)/SUM('Punto de Medida'!$B$8:$D$8)</f>
        <v>434.03512044991294</v>
      </c>
      <c r="G457" s="57">
        <f>CMG!E450</f>
        <v>186.84287</v>
      </c>
      <c r="H457" s="20">
        <f t="shared" ca="1" si="32"/>
        <v>81096.367585657426</v>
      </c>
    </row>
    <row r="458" spans="1:8" x14ac:dyDescent="0.2">
      <c r="A458" s="46">
        <f t="shared" si="33"/>
        <v>44488</v>
      </c>
      <c r="B458" s="4">
        <f t="shared" si="34"/>
        <v>17</v>
      </c>
      <c r="C458" s="4">
        <f t="shared" ref="C458:C521" si="35">YEAR(A458)</f>
        <v>2021</v>
      </c>
      <c r="D458" s="4">
        <f t="shared" ref="D458:D521" si="36">MONTH(A458)</f>
        <v>10</v>
      </c>
      <c r="E458" s="47">
        <v>449</v>
      </c>
      <c r="F458" s="57">
        <f ca="1">Proforma!$C$4*SUM('Punto de Medida'!B458:D458)/SUM('Punto de Medida'!$B$8:$D$8)</f>
        <v>410.82705980520399</v>
      </c>
      <c r="G458" s="57">
        <f>CMG!E451</f>
        <v>186.84287</v>
      </c>
      <c r="H458" s="20">
        <f t="shared" ca="1" si="32"/>
        <v>76760.106927665955</v>
      </c>
    </row>
    <row r="459" spans="1:8" x14ac:dyDescent="0.2">
      <c r="A459" s="46">
        <f t="shared" si="33"/>
        <v>44488</v>
      </c>
      <c r="B459" s="4">
        <f t="shared" si="34"/>
        <v>18</v>
      </c>
      <c r="C459" s="4">
        <f t="shared" si="35"/>
        <v>2021</v>
      </c>
      <c r="D459" s="4">
        <f t="shared" si="36"/>
        <v>10</v>
      </c>
      <c r="E459" s="47">
        <v>450</v>
      </c>
      <c r="F459" s="57">
        <f ca="1">Proforma!$C$4*SUM('Punto de Medida'!B459:D459)/SUM('Punto de Medida'!$B$8:$D$8)</f>
        <v>310.5211687135311</v>
      </c>
      <c r="G459" s="57">
        <f>CMG!E452</f>
        <v>165.16363999999999</v>
      </c>
      <c r="H459" s="20">
        <f t="shared" ref="H459:H522" ca="1" si="37">F459*G459</f>
        <v>51286.806521780913</v>
      </c>
    </row>
    <row r="460" spans="1:8" x14ac:dyDescent="0.2">
      <c r="A460" s="46">
        <f t="shared" ref="A460:A523" si="38">IF(B459=24,A459+1,A459)</f>
        <v>44488</v>
      </c>
      <c r="B460" s="4">
        <f t="shared" ref="B460:B523" si="39">IF(B459=24,1,B459+1)</f>
        <v>19</v>
      </c>
      <c r="C460" s="4">
        <f t="shared" si="35"/>
        <v>2021</v>
      </c>
      <c r="D460" s="4">
        <f t="shared" si="36"/>
        <v>10</v>
      </c>
      <c r="E460" s="47">
        <v>451</v>
      </c>
      <c r="F460" s="57">
        <f ca="1">Proforma!$C$4*SUM('Punto de Medida'!B460:D460)/SUM('Punto de Medida'!$B$8:$D$8)</f>
        <v>275.16143996806125</v>
      </c>
      <c r="G460" s="57">
        <f>CMG!E453</f>
        <v>185.55401000000001</v>
      </c>
      <c r="H460" s="20">
        <f t="shared" ca="1" si="37"/>
        <v>51057.308583448037</v>
      </c>
    </row>
    <row r="461" spans="1:8" x14ac:dyDescent="0.2">
      <c r="A461" s="46">
        <f t="shared" si="38"/>
        <v>44488</v>
      </c>
      <c r="B461" s="4">
        <f t="shared" si="39"/>
        <v>20</v>
      </c>
      <c r="C461" s="4">
        <f t="shared" si="35"/>
        <v>2021</v>
      </c>
      <c r="D461" s="4">
        <f t="shared" si="36"/>
        <v>10</v>
      </c>
      <c r="E461" s="47">
        <v>452</v>
      </c>
      <c r="F461" s="57">
        <f ca="1">Proforma!$C$4*SUM('Punto de Medida'!B461:D461)/SUM('Punto de Medida'!$B$8:$D$8)</f>
        <v>331.53281320320895</v>
      </c>
      <c r="G461" s="57">
        <f>CMG!E454</f>
        <v>185.55401000000001</v>
      </c>
      <c r="H461" s="20">
        <f t="shared" ca="1" si="37"/>
        <v>61517.242936436363</v>
      </c>
    </row>
    <row r="462" spans="1:8" x14ac:dyDescent="0.2">
      <c r="A462" s="46">
        <f t="shared" si="38"/>
        <v>44488</v>
      </c>
      <c r="B462" s="4">
        <f t="shared" si="39"/>
        <v>21</v>
      </c>
      <c r="C462" s="4">
        <f t="shared" si="35"/>
        <v>2021</v>
      </c>
      <c r="D462" s="4">
        <f t="shared" si="36"/>
        <v>10</v>
      </c>
      <c r="E462" s="47">
        <v>453</v>
      </c>
      <c r="F462" s="57">
        <f ca="1">Proforma!$C$4*SUM('Punto de Medida'!B462:D462)/SUM('Punto de Medida'!$B$8:$D$8)</f>
        <v>569.90186628065942</v>
      </c>
      <c r="G462" s="57">
        <f>CMG!E455</f>
        <v>186.30584999999999</v>
      </c>
      <c r="H462" s="20">
        <f t="shared" ca="1" si="37"/>
        <v>106176.05161400458</v>
      </c>
    </row>
    <row r="463" spans="1:8" x14ac:dyDescent="0.2">
      <c r="A463" s="46">
        <f t="shared" si="38"/>
        <v>44488</v>
      </c>
      <c r="B463" s="4">
        <f t="shared" si="39"/>
        <v>22</v>
      </c>
      <c r="C463" s="4">
        <f t="shared" si="35"/>
        <v>2021</v>
      </c>
      <c r="D463" s="4">
        <f t="shared" si="36"/>
        <v>10</v>
      </c>
      <c r="E463" s="47">
        <v>454</v>
      </c>
      <c r="F463" s="57">
        <f ca="1">Proforma!$C$4*SUM('Punto de Medida'!B463:D463)/SUM('Punto de Medida'!$B$8:$D$8)</f>
        <v>1001.8543718424336</v>
      </c>
      <c r="G463" s="57">
        <f>CMG!E456</f>
        <v>185.90101000000001</v>
      </c>
      <c r="H463" s="20">
        <f t="shared" ca="1" si="37"/>
        <v>186245.73959842397</v>
      </c>
    </row>
    <row r="464" spans="1:8" x14ac:dyDescent="0.2">
      <c r="A464" s="46">
        <f t="shared" si="38"/>
        <v>44488</v>
      </c>
      <c r="B464" s="4">
        <f t="shared" si="39"/>
        <v>23</v>
      </c>
      <c r="C464" s="4">
        <f t="shared" si="35"/>
        <v>2021</v>
      </c>
      <c r="D464" s="4">
        <f t="shared" si="36"/>
        <v>10</v>
      </c>
      <c r="E464" s="47">
        <v>455</v>
      </c>
      <c r="F464" s="57">
        <f ca="1">Proforma!$C$4*SUM('Punto de Medida'!B464:D464)/SUM('Punto de Medida'!$B$8:$D$8)</f>
        <v>833.42989383587292</v>
      </c>
      <c r="G464" s="57">
        <f>CMG!E457</f>
        <v>185.55401000000001</v>
      </c>
      <c r="H464" s="20">
        <f t="shared" ca="1" si="37"/>
        <v>154646.25885512051</v>
      </c>
    </row>
    <row r="465" spans="1:8" x14ac:dyDescent="0.2">
      <c r="A465" s="46">
        <f t="shared" si="38"/>
        <v>44488</v>
      </c>
      <c r="B465" s="4">
        <f t="shared" si="39"/>
        <v>24</v>
      </c>
      <c r="C465" s="4">
        <f t="shared" si="35"/>
        <v>2021</v>
      </c>
      <c r="D465" s="4">
        <f t="shared" si="36"/>
        <v>10</v>
      </c>
      <c r="E465" s="47">
        <v>456</v>
      </c>
      <c r="F465" s="57">
        <f ca="1">Proforma!$C$4*SUM('Punto de Medida'!B465:D465)/SUM('Punto de Medida'!$B$8:$D$8)</f>
        <v>387.75297434686991</v>
      </c>
      <c r="G465" s="57">
        <f>CMG!E458</f>
        <v>185.55401000000001</v>
      </c>
      <c r="H465" s="20">
        <f t="shared" ca="1" si="37"/>
        <v>71949.119279488848</v>
      </c>
    </row>
    <row r="466" spans="1:8" x14ac:dyDescent="0.2">
      <c r="A466" s="46">
        <f t="shared" si="38"/>
        <v>44489</v>
      </c>
      <c r="B466" s="4">
        <f t="shared" si="39"/>
        <v>1</v>
      </c>
      <c r="C466" s="4">
        <f t="shared" si="35"/>
        <v>2021</v>
      </c>
      <c r="D466" s="4">
        <f t="shared" si="36"/>
        <v>10</v>
      </c>
      <c r="E466" s="47">
        <v>457</v>
      </c>
      <c r="F466" s="57">
        <f ca="1">Proforma!$C$4*SUM('Punto de Medida'!B466:D466)/SUM('Punto de Medida'!$B$8:$D$8)</f>
        <v>179.94397474842665</v>
      </c>
      <c r="G466" s="57">
        <f>CMG!E459</f>
        <v>184.99180000000001</v>
      </c>
      <c r="H466" s="20">
        <f t="shared" ca="1" si="37"/>
        <v>33288.159787865996</v>
      </c>
    </row>
    <row r="467" spans="1:8" x14ac:dyDescent="0.2">
      <c r="A467" s="46">
        <f t="shared" si="38"/>
        <v>44489</v>
      </c>
      <c r="B467" s="4">
        <f t="shared" si="39"/>
        <v>2</v>
      </c>
      <c r="C467" s="4">
        <f t="shared" si="35"/>
        <v>2021</v>
      </c>
      <c r="D467" s="4">
        <f t="shared" si="36"/>
        <v>10</v>
      </c>
      <c r="E467" s="47">
        <v>458</v>
      </c>
      <c r="F467" s="57">
        <f ca="1">Proforma!$C$4*SUM('Punto de Medida'!B467:D467)/SUM('Punto de Medida'!$B$8:$D$8)</f>
        <v>99.218290602209606</v>
      </c>
      <c r="G467" s="57">
        <f>CMG!E460</f>
        <v>184.99180000000001</v>
      </c>
      <c r="H467" s="20">
        <f t="shared" ca="1" si="37"/>
        <v>18354.570171425839</v>
      </c>
    </row>
    <row r="468" spans="1:8" x14ac:dyDescent="0.2">
      <c r="A468" s="46">
        <f t="shared" si="38"/>
        <v>44489</v>
      </c>
      <c r="B468" s="4">
        <f t="shared" si="39"/>
        <v>3</v>
      </c>
      <c r="C468" s="4">
        <f t="shared" si="35"/>
        <v>2021</v>
      </c>
      <c r="D468" s="4">
        <f t="shared" si="36"/>
        <v>10</v>
      </c>
      <c r="E468" s="47">
        <v>459</v>
      </c>
      <c r="F468" s="57">
        <f ca="1">Proforma!$C$4*SUM('Punto de Medida'!B468:D468)/SUM('Punto de Medida'!$B$8:$D$8)</f>
        <v>149.3120263897093</v>
      </c>
      <c r="G468" s="57">
        <f>CMG!E461</f>
        <v>184.99180000000001</v>
      </c>
      <c r="H468" s="20">
        <f t="shared" ca="1" si="37"/>
        <v>27621.500523479826</v>
      </c>
    </row>
    <row r="469" spans="1:8" x14ac:dyDescent="0.2">
      <c r="A469" s="46">
        <f t="shared" si="38"/>
        <v>44489</v>
      </c>
      <c r="B469" s="4">
        <f t="shared" si="39"/>
        <v>4</v>
      </c>
      <c r="C469" s="4">
        <f t="shared" si="35"/>
        <v>2021</v>
      </c>
      <c r="D469" s="4">
        <f t="shared" si="36"/>
        <v>10</v>
      </c>
      <c r="E469" s="47">
        <v>460</v>
      </c>
      <c r="F469" s="57">
        <f ca="1">Proforma!$C$4*SUM('Punto de Medida'!B469:D469)/SUM('Punto de Medida'!$B$8:$D$8)</f>
        <v>141.38371873964704</v>
      </c>
      <c r="G469" s="57">
        <f>CMG!E462</f>
        <v>184.99180000000001</v>
      </c>
      <c r="H469" s="20">
        <f t="shared" ca="1" si="37"/>
        <v>26154.828620341039</v>
      </c>
    </row>
    <row r="470" spans="1:8" x14ac:dyDescent="0.2">
      <c r="A470" s="46">
        <f t="shared" si="38"/>
        <v>44489</v>
      </c>
      <c r="B470" s="4">
        <f t="shared" si="39"/>
        <v>5</v>
      </c>
      <c r="C470" s="4">
        <f t="shared" si="35"/>
        <v>2021</v>
      </c>
      <c r="D470" s="4">
        <f t="shared" si="36"/>
        <v>10</v>
      </c>
      <c r="E470" s="47">
        <v>461</v>
      </c>
      <c r="F470" s="57">
        <f ca="1">Proforma!$C$4*SUM('Punto de Medida'!B470:D470)/SUM('Punto de Medida'!$B$8:$D$8)</f>
        <v>173.75118264624291</v>
      </c>
      <c r="G470" s="57">
        <f>CMG!E463</f>
        <v>184.99180000000001</v>
      </c>
      <c r="H470" s="20">
        <f t="shared" ca="1" si="37"/>
        <v>32142.544029857243</v>
      </c>
    </row>
    <row r="471" spans="1:8" x14ac:dyDescent="0.2">
      <c r="A471" s="46">
        <f t="shared" si="38"/>
        <v>44489</v>
      </c>
      <c r="B471" s="4">
        <f t="shared" si="39"/>
        <v>6</v>
      </c>
      <c r="C471" s="4">
        <f t="shared" si="35"/>
        <v>2021</v>
      </c>
      <c r="D471" s="4">
        <f t="shared" si="36"/>
        <v>10</v>
      </c>
      <c r="E471" s="47">
        <v>462</v>
      </c>
      <c r="F471" s="57">
        <f ca="1">Proforma!$C$4*SUM('Punto de Medida'!B471:D471)/SUM('Punto de Medida'!$B$8:$D$8)</f>
        <v>203.92317019478685</v>
      </c>
      <c r="G471" s="57">
        <f>CMG!E464</f>
        <v>184.99180000000001</v>
      </c>
      <c r="H471" s="20">
        <f t="shared" ca="1" si="37"/>
        <v>37724.114316039973</v>
      </c>
    </row>
    <row r="472" spans="1:8" x14ac:dyDescent="0.2">
      <c r="A472" s="46">
        <f t="shared" si="38"/>
        <v>44489</v>
      </c>
      <c r="B472" s="4">
        <f t="shared" si="39"/>
        <v>7</v>
      </c>
      <c r="C472" s="4">
        <f t="shared" si="35"/>
        <v>2021</v>
      </c>
      <c r="D472" s="4">
        <f t="shared" si="36"/>
        <v>10</v>
      </c>
      <c r="E472" s="47">
        <v>463</v>
      </c>
      <c r="F472" s="57">
        <f ca="1">Proforma!$C$4*SUM('Punto de Medida'!B472:D472)/SUM('Punto de Medida'!$B$8:$D$8)</f>
        <v>178.09909011540572</v>
      </c>
      <c r="G472" s="57">
        <f>CMG!E465</f>
        <v>184.99180000000001</v>
      </c>
      <c r="H472" s="20">
        <f t="shared" ca="1" si="37"/>
        <v>32946.871258811116</v>
      </c>
    </row>
    <row r="473" spans="1:8" x14ac:dyDescent="0.2">
      <c r="A473" s="46">
        <f t="shared" si="38"/>
        <v>44489</v>
      </c>
      <c r="B473" s="4">
        <f t="shared" si="39"/>
        <v>8</v>
      </c>
      <c r="C473" s="4">
        <f t="shared" si="35"/>
        <v>2021</v>
      </c>
      <c r="D473" s="4">
        <f t="shared" si="36"/>
        <v>10</v>
      </c>
      <c r="E473" s="47">
        <v>464</v>
      </c>
      <c r="F473" s="57">
        <f ca="1">Proforma!$C$4*SUM('Punto de Medida'!B473:D473)/SUM('Punto de Medida'!$B$8:$D$8)</f>
        <v>143.09859812387936</v>
      </c>
      <c r="G473" s="57">
        <f>CMG!E466</f>
        <v>184.99180000000001</v>
      </c>
      <c r="H473" s="20">
        <f t="shared" ca="1" si="37"/>
        <v>26472.067244413065</v>
      </c>
    </row>
    <row r="474" spans="1:8" x14ac:dyDescent="0.2">
      <c r="A474" s="46">
        <f t="shared" si="38"/>
        <v>44489</v>
      </c>
      <c r="B474" s="4">
        <f t="shared" si="39"/>
        <v>9</v>
      </c>
      <c r="C474" s="4">
        <f t="shared" si="35"/>
        <v>2021</v>
      </c>
      <c r="D474" s="4">
        <f t="shared" si="36"/>
        <v>10</v>
      </c>
      <c r="E474" s="47">
        <v>465</v>
      </c>
      <c r="F474" s="57">
        <f ca="1">Proforma!$C$4*SUM('Punto de Medida'!B474:D474)/SUM('Punto de Medida'!$B$8:$D$8)</f>
        <v>81.042388082263386</v>
      </c>
      <c r="G474" s="57">
        <f>CMG!E467</f>
        <v>186.00896</v>
      </c>
      <c r="H474" s="20">
        <f t="shared" ca="1" si="37"/>
        <v>15074.610323098206</v>
      </c>
    </row>
    <row r="475" spans="1:8" x14ac:dyDescent="0.2">
      <c r="A475" s="46">
        <f t="shared" si="38"/>
        <v>44489</v>
      </c>
      <c r="B475" s="4">
        <f t="shared" si="39"/>
        <v>10</v>
      </c>
      <c r="C475" s="4">
        <f t="shared" si="35"/>
        <v>2021</v>
      </c>
      <c r="D475" s="4">
        <f t="shared" si="36"/>
        <v>10</v>
      </c>
      <c r="E475" s="47">
        <v>466</v>
      </c>
      <c r="F475" s="57">
        <f ca="1">Proforma!$C$4*SUM('Punto de Medida'!B475:D475)/SUM('Punto de Medida'!$B$8:$D$8)</f>
        <v>85.97029866246622</v>
      </c>
      <c r="G475" s="57">
        <f>CMG!E468</f>
        <v>155.19067000000001</v>
      </c>
      <c r="H475" s="20">
        <f t="shared" ca="1" si="37"/>
        <v>13341.788249528237</v>
      </c>
    </row>
    <row r="476" spans="1:8" x14ac:dyDescent="0.2">
      <c r="A476" s="46">
        <f t="shared" si="38"/>
        <v>44489</v>
      </c>
      <c r="B476" s="4">
        <f t="shared" si="39"/>
        <v>11</v>
      </c>
      <c r="C476" s="4">
        <f t="shared" si="35"/>
        <v>2021</v>
      </c>
      <c r="D476" s="4">
        <f t="shared" si="36"/>
        <v>10</v>
      </c>
      <c r="E476" s="47">
        <v>467</v>
      </c>
      <c r="F476" s="57">
        <f ca="1">Proforma!$C$4*SUM('Punto de Medida'!B476:D476)/SUM('Punto de Medida'!$B$8:$D$8)</f>
        <v>67.251943545429</v>
      </c>
      <c r="G476" s="57">
        <f>CMG!E469</f>
        <v>186.00896</v>
      </c>
      <c r="H476" s="20">
        <f t="shared" ca="1" si="37"/>
        <v>12509.464076863962</v>
      </c>
    </row>
    <row r="477" spans="1:8" x14ac:dyDescent="0.2">
      <c r="A477" s="46">
        <f t="shared" si="38"/>
        <v>44489</v>
      </c>
      <c r="B477" s="4">
        <f t="shared" si="39"/>
        <v>12</v>
      </c>
      <c r="C477" s="4">
        <f t="shared" si="35"/>
        <v>2021</v>
      </c>
      <c r="D477" s="4">
        <f t="shared" si="36"/>
        <v>10</v>
      </c>
      <c r="E477" s="47">
        <v>468</v>
      </c>
      <c r="F477" s="57">
        <f ca="1">Proforma!$C$4*SUM('Punto de Medida'!B477:D477)/SUM('Punto de Medida'!$B$8:$D$8)</f>
        <v>40.769373700485865</v>
      </c>
      <c r="G477" s="57">
        <f>CMG!E470</f>
        <v>186.00896</v>
      </c>
      <c r="H477" s="20">
        <f t="shared" ca="1" si="37"/>
        <v>7583.4688018787274</v>
      </c>
    </row>
    <row r="478" spans="1:8" x14ac:dyDescent="0.2">
      <c r="A478" s="46">
        <f t="shared" si="38"/>
        <v>44489</v>
      </c>
      <c r="B478" s="4">
        <f t="shared" si="39"/>
        <v>13</v>
      </c>
      <c r="C478" s="4">
        <f t="shared" si="35"/>
        <v>2021</v>
      </c>
      <c r="D478" s="4">
        <f t="shared" si="36"/>
        <v>10</v>
      </c>
      <c r="E478" s="47">
        <v>469</v>
      </c>
      <c r="F478" s="57">
        <f ca="1">Proforma!$C$4*SUM('Punto de Medida'!B478:D478)/SUM('Punto de Medida'!$B$8:$D$8)</f>
        <v>12.873412160486087</v>
      </c>
      <c r="G478" s="57">
        <f>CMG!E471</f>
        <v>186.00896</v>
      </c>
      <c r="H478" s="20">
        <f t="shared" ca="1" si="37"/>
        <v>2394.5700076233702</v>
      </c>
    </row>
    <row r="479" spans="1:8" x14ac:dyDescent="0.2">
      <c r="A479" s="46">
        <f t="shared" si="38"/>
        <v>44489</v>
      </c>
      <c r="B479" s="4">
        <f t="shared" si="39"/>
        <v>14</v>
      </c>
      <c r="C479" s="4">
        <f t="shared" si="35"/>
        <v>2021</v>
      </c>
      <c r="D479" s="4">
        <f t="shared" si="36"/>
        <v>10</v>
      </c>
      <c r="E479" s="47">
        <v>470</v>
      </c>
      <c r="F479" s="57">
        <f ca="1">Proforma!$C$4*SUM('Punto de Medida'!B479:D479)/SUM('Punto de Medida'!$B$8:$D$8)</f>
        <v>237.19388181619257</v>
      </c>
      <c r="G479" s="57">
        <f>CMG!E472</f>
        <v>186.00896</v>
      </c>
      <c r="H479" s="20">
        <f t="shared" ca="1" si="37"/>
        <v>44120.187274992895</v>
      </c>
    </row>
    <row r="480" spans="1:8" x14ac:dyDescent="0.2">
      <c r="A480" s="46">
        <f t="shared" si="38"/>
        <v>44489</v>
      </c>
      <c r="B480" s="4">
        <f t="shared" si="39"/>
        <v>15</v>
      </c>
      <c r="C480" s="4">
        <f t="shared" si="35"/>
        <v>2021</v>
      </c>
      <c r="D480" s="4">
        <f t="shared" si="36"/>
        <v>10</v>
      </c>
      <c r="E480" s="47">
        <v>471</v>
      </c>
      <c r="F480" s="57">
        <f ca="1">Proforma!$C$4*SUM('Punto de Medida'!B480:D480)/SUM('Punto de Medida'!$B$8:$D$8)</f>
        <v>219.44260795533086</v>
      </c>
      <c r="G480" s="57">
        <f>CMG!E473</f>
        <v>186.00896</v>
      </c>
      <c r="H480" s="20">
        <f t="shared" ca="1" si="37"/>
        <v>40818.291285458821</v>
      </c>
    </row>
    <row r="481" spans="1:8" x14ac:dyDescent="0.2">
      <c r="A481" s="46">
        <f t="shared" si="38"/>
        <v>44489</v>
      </c>
      <c r="B481" s="4">
        <f t="shared" si="39"/>
        <v>16</v>
      </c>
      <c r="C481" s="4">
        <f t="shared" si="35"/>
        <v>2021</v>
      </c>
      <c r="D481" s="4">
        <f t="shared" si="36"/>
        <v>10</v>
      </c>
      <c r="E481" s="47">
        <v>472</v>
      </c>
      <c r="F481" s="57">
        <f ca="1">Proforma!$C$4*SUM('Punto de Medida'!B481:D481)/SUM('Punto de Medida'!$B$8:$D$8)</f>
        <v>204.42328466046436</v>
      </c>
      <c r="G481" s="57">
        <f>CMG!E474</f>
        <v>186.00896</v>
      </c>
      <c r="H481" s="20">
        <f t="shared" ca="1" si="37"/>
        <v>38024.562579476929</v>
      </c>
    </row>
    <row r="482" spans="1:8" x14ac:dyDescent="0.2">
      <c r="A482" s="46">
        <f t="shared" si="38"/>
        <v>44489</v>
      </c>
      <c r="B482" s="4">
        <f t="shared" si="39"/>
        <v>17</v>
      </c>
      <c r="C482" s="4">
        <f t="shared" si="35"/>
        <v>2021</v>
      </c>
      <c r="D482" s="4">
        <f t="shared" si="36"/>
        <v>10</v>
      </c>
      <c r="E482" s="47">
        <v>473</v>
      </c>
      <c r="F482" s="57">
        <f ca="1">Proforma!$C$4*SUM('Punto de Medida'!B482:D482)/SUM('Punto de Medida'!$B$8:$D$8)</f>
        <v>352.69690004332489</v>
      </c>
      <c r="G482" s="57">
        <f>CMG!E475</f>
        <v>155.82229000000001</v>
      </c>
      <c r="H482" s="20">
        <f t="shared" ca="1" si="37"/>
        <v>54958.03864065199</v>
      </c>
    </row>
    <row r="483" spans="1:8" x14ac:dyDescent="0.2">
      <c r="A483" s="46">
        <f t="shared" si="38"/>
        <v>44489</v>
      </c>
      <c r="B483" s="4">
        <f t="shared" si="39"/>
        <v>18</v>
      </c>
      <c r="C483" s="4">
        <f t="shared" si="35"/>
        <v>2021</v>
      </c>
      <c r="D483" s="4">
        <f t="shared" si="36"/>
        <v>10</v>
      </c>
      <c r="E483" s="47">
        <v>474</v>
      </c>
      <c r="F483" s="57">
        <f ca="1">Proforma!$C$4*SUM('Punto de Medida'!B483:D483)/SUM('Punto de Medida'!$B$8:$D$8)</f>
        <v>573.62144362181778</v>
      </c>
      <c r="G483" s="57">
        <f>CMG!E476</f>
        <v>155.82229000000001</v>
      </c>
      <c r="H483" s="20">
        <f t="shared" ca="1" si="37"/>
        <v>89383.006938257546</v>
      </c>
    </row>
    <row r="484" spans="1:8" x14ac:dyDescent="0.2">
      <c r="A484" s="46">
        <f t="shared" si="38"/>
        <v>44489</v>
      </c>
      <c r="B484" s="4">
        <f t="shared" si="39"/>
        <v>19</v>
      </c>
      <c r="C484" s="4">
        <f t="shared" si="35"/>
        <v>2021</v>
      </c>
      <c r="D484" s="4">
        <f t="shared" si="36"/>
        <v>10</v>
      </c>
      <c r="E484" s="47">
        <v>475</v>
      </c>
      <c r="F484" s="57">
        <f ca="1">Proforma!$C$4*SUM('Punto de Medida'!B484:D484)/SUM('Punto de Medida'!$B$8:$D$8)</f>
        <v>758.316311166383</v>
      </c>
      <c r="G484" s="57">
        <f>CMG!E477</f>
        <v>161.60533000000001</v>
      </c>
      <c r="H484" s="20">
        <f t="shared" ca="1" si="37"/>
        <v>122547.95771042602</v>
      </c>
    </row>
    <row r="485" spans="1:8" x14ac:dyDescent="0.2">
      <c r="A485" s="46">
        <f t="shared" si="38"/>
        <v>44489</v>
      </c>
      <c r="B485" s="4">
        <f t="shared" si="39"/>
        <v>20</v>
      </c>
      <c r="C485" s="4">
        <f t="shared" si="35"/>
        <v>2021</v>
      </c>
      <c r="D485" s="4">
        <f t="shared" si="36"/>
        <v>10</v>
      </c>
      <c r="E485" s="47">
        <v>476</v>
      </c>
      <c r="F485" s="57">
        <f ca="1">Proforma!$C$4*SUM('Punto de Medida'!B485:D485)/SUM('Punto de Medida'!$B$8:$D$8)</f>
        <v>823.60715329774484</v>
      </c>
      <c r="G485" s="57">
        <f>CMG!E478</f>
        <v>184.49142000000001</v>
      </c>
      <c r="H485" s="20">
        <f t="shared" ca="1" si="37"/>
        <v>151948.45323405863</v>
      </c>
    </row>
    <row r="486" spans="1:8" x14ac:dyDescent="0.2">
      <c r="A486" s="46">
        <f t="shared" si="38"/>
        <v>44489</v>
      </c>
      <c r="B486" s="4">
        <f t="shared" si="39"/>
        <v>21</v>
      </c>
      <c r="C486" s="4">
        <f t="shared" si="35"/>
        <v>2021</v>
      </c>
      <c r="D486" s="4">
        <f t="shared" si="36"/>
        <v>10</v>
      </c>
      <c r="E486" s="47">
        <v>477</v>
      </c>
      <c r="F486" s="57">
        <f ca="1">Proforma!$C$4*SUM('Punto de Medida'!B486:D486)/SUM('Punto de Medida'!$B$8:$D$8)</f>
        <v>1061.0184537387734</v>
      </c>
      <c r="G486" s="57">
        <f>CMG!E479</f>
        <v>184.49142000000001</v>
      </c>
      <c r="H486" s="20">
        <f t="shared" ca="1" si="37"/>
        <v>195748.80117647062</v>
      </c>
    </row>
    <row r="487" spans="1:8" x14ac:dyDescent="0.2">
      <c r="A487" s="46">
        <f t="shared" si="38"/>
        <v>44489</v>
      </c>
      <c r="B487" s="4">
        <f t="shared" si="39"/>
        <v>22</v>
      </c>
      <c r="C487" s="4">
        <f t="shared" si="35"/>
        <v>2021</v>
      </c>
      <c r="D487" s="4">
        <f t="shared" si="36"/>
        <v>10</v>
      </c>
      <c r="E487" s="47">
        <v>478</v>
      </c>
      <c r="F487" s="57">
        <f ca="1">Proforma!$C$4*SUM('Punto de Medida'!B487:D487)/SUM('Punto de Medida'!$B$8:$D$8)</f>
        <v>1316.5034600283152</v>
      </c>
      <c r="G487" s="57">
        <f>CMG!E480</f>
        <v>184.49142000000001</v>
      </c>
      <c r="H487" s="20">
        <f t="shared" ca="1" si="37"/>
        <v>242883.59277553711</v>
      </c>
    </row>
    <row r="488" spans="1:8" x14ac:dyDescent="0.2">
      <c r="A488" s="46">
        <f t="shared" si="38"/>
        <v>44489</v>
      </c>
      <c r="B488" s="4">
        <f t="shared" si="39"/>
        <v>23</v>
      </c>
      <c r="C488" s="4">
        <f t="shared" si="35"/>
        <v>2021</v>
      </c>
      <c r="D488" s="4">
        <f t="shared" si="36"/>
        <v>10</v>
      </c>
      <c r="E488" s="47">
        <v>479</v>
      </c>
      <c r="F488" s="57">
        <f ca="1">Proforma!$C$4*SUM('Punto de Medida'!B488:D488)/SUM('Punto de Medida'!$B$8:$D$8)</f>
        <v>1643.8195136268102</v>
      </c>
      <c r="G488" s="57">
        <f>CMG!E481</f>
        <v>184.49142000000001</v>
      </c>
      <c r="H488" s="20">
        <f t="shared" ca="1" si="37"/>
        <v>303270.59629271959</v>
      </c>
    </row>
    <row r="489" spans="1:8" x14ac:dyDescent="0.2">
      <c r="A489" s="46">
        <f t="shared" si="38"/>
        <v>44489</v>
      </c>
      <c r="B489" s="4">
        <f t="shared" si="39"/>
        <v>24</v>
      </c>
      <c r="C489" s="4">
        <f t="shared" si="35"/>
        <v>2021</v>
      </c>
      <c r="D489" s="4">
        <f t="shared" si="36"/>
        <v>10</v>
      </c>
      <c r="E489" s="47">
        <v>480</v>
      </c>
      <c r="F489" s="57">
        <f ca="1">Proforma!$C$4*SUM('Punto de Medida'!B489:D489)/SUM('Punto de Medida'!$B$8:$D$8)</f>
        <v>875.45337341046263</v>
      </c>
      <c r="G489" s="57">
        <f>CMG!E482</f>
        <v>184.49142000000001</v>
      </c>
      <c r="H489" s="20">
        <f t="shared" ca="1" si="37"/>
        <v>161513.6360042865</v>
      </c>
    </row>
    <row r="490" spans="1:8" x14ac:dyDescent="0.2">
      <c r="A490" s="46">
        <f t="shared" si="38"/>
        <v>44490</v>
      </c>
      <c r="B490" s="4">
        <f t="shared" si="39"/>
        <v>1</v>
      </c>
      <c r="C490" s="4">
        <f t="shared" si="35"/>
        <v>2021</v>
      </c>
      <c r="D490" s="4">
        <f t="shared" si="36"/>
        <v>10</v>
      </c>
      <c r="E490" s="47">
        <v>481</v>
      </c>
      <c r="F490" s="57">
        <f ca="1">Proforma!$C$4*SUM('Punto de Medida'!B490:D490)/SUM('Punto de Medida'!$B$8:$D$8)</f>
        <v>1040.8689250972684</v>
      </c>
      <c r="G490" s="57">
        <f>CMG!E483</f>
        <v>183.15378000000001</v>
      </c>
      <c r="H490" s="20">
        <f t="shared" ca="1" si="37"/>
        <v>190639.07811610159</v>
      </c>
    </row>
    <row r="491" spans="1:8" x14ac:dyDescent="0.2">
      <c r="A491" s="46">
        <f t="shared" si="38"/>
        <v>44490</v>
      </c>
      <c r="B491" s="4">
        <f t="shared" si="39"/>
        <v>2</v>
      </c>
      <c r="C491" s="4">
        <f t="shared" si="35"/>
        <v>2021</v>
      </c>
      <c r="D491" s="4">
        <f t="shared" si="36"/>
        <v>10</v>
      </c>
      <c r="E491" s="47">
        <v>482</v>
      </c>
      <c r="F491" s="57">
        <f ca="1">Proforma!$C$4*SUM('Punto de Medida'!B491:D491)/SUM('Punto de Medida'!$B$8:$D$8)</f>
        <v>1053.431543702211</v>
      </c>
      <c r="G491" s="57">
        <f>CMG!E484</f>
        <v>183.15378000000001</v>
      </c>
      <c r="H491" s="20">
        <f t="shared" ca="1" si="37"/>
        <v>192939.96920029516</v>
      </c>
    </row>
    <row r="492" spans="1:8" x14ac:dyDescent="0.2">
      <c r="A492" s="46">
        <f t="shared" si="38"/>
        <v>44490</v>
      </c>
      <c r="B492" s="4">
        <f t="shared" si="39"/>
        <v>3</v>
      </c>
      <c r="C492" s="4">
        <f t="shared" si="35"/>
        <v>2021</v>
      </c>
      <c r="D492" s="4">
        <f t="shared" si="36"/>
        <v>10</v>
      </c>
      <c r="E492" s="47">
        <v>483</v>
      </c>
      <c r="F492" s="57">
        <f ca="1">Proforma!$C$4*SUM('Punto de Medida'!B492:D492)/SUM('Punto de Medida'!$B$8:$D$8)</f>
        <v>689.69350547414831</v>
      </c>
      <c r="G492" s="57">
        <f>CMG!E485</f>
        <v>183.15378000000001</v>
      </c>
      <c r="H492" s="20">
        <f t="shared" ca="1" si="37"/>
        <v>126319.97256904097</v>
      </c>
    </row>
    <row r="493" spans="1:8" x14ac:dyDescent="0.2">
      <c r="A493" s="46">
        <f t="shared" si="38"/>
        <v>44490</v>
      </c>
      <c r="B493" s="4">
        <f t="shared" si="39"/>
        <v>4</v>
      </c>
      <c r="C493" s="4">
        <f t="shared" si="35"/>
        <v>2021</v>
      </c>
      <c r="D493" s="4">
        <f t="shared" si="36"/>
        <v>10</v>
      </c>
      <c r="E493" s="47">
        <v>484</v>
      </c>
      <c r="F493" s="57">
        <f ca="1">Proforma!$C$4*SUM('Punto de Medida'!B493:D493)/SUM('Punto de Medida'!$B$8:$D$8)</f>
        <v>529.8261155011146</v>
      </c>
      <c r="G493" s="57">
        <f>CMG!E486</f>
        <v>183.15378000000001</v>
      </c>
      <c r="H493" s="20">
        <f t="shared" ca="1" si="37"/>
        <v>97039.655796745734</v>
      </c>
    </row>
    <row r="494" spans="1:8" x14ac:dyDescent="0.2">
      <c r="A494" s="46">
        <f t="shared" si="38"/>
        <v>44490</v>
      </c>
      <c r="B494" s="4">
        <f t="shared" si="39"/>
        <v>5</v>
      </c>
      <c r="C494" s="4">
        <f t="shared" si="35"/>
        <v>2021</v>
      </c>
      <c r="D494" s="4">
        <f t="shared" si="36"/>
        <v>10</v>
      </c>
      <c r="E494" s="47">
        <v>485</v>
      </c>
      <c r="F494" s="57">
        <f ca="1">Proforma!$C$4*SUM('Punto de Medida'!B494:D494)/SUM('Punto de Medida'!$B$8:$D$8)</f>
        <v>893.36463423860425</v>
      </c>
      <c r="G494" s="57">
        <f>CMG!E487</f>
        <v>183.15378000000001</v>
      </c>
      <c r="H494" s="20">
        <f t="shared" ca="1" si="37"/>
        <v>163623.1096791178</v>
      </c>
    </row>
    <row r="495" spans="1:8" x14ac:dyDescent="0.2">
      <c r="A495" s="46">
        <f t="shared" si="38"/>
        <v>44490</v>
      </c>
      <c r="B495" s="4">
        <f t="shared" si="39"/>
        <v>6</v>
      </c>
      <c r="C495" s="4">
        <f t="shared" si="35"/>
        <v>2021</v>
      </c>
      <c r="D495" s="4">
        <f t="shared" si="36"/>
        <v>10</v>
      </c>
      <c r="E495" s="47">
        <v>486</v>
      </c>
      <c r="F495" s="57">
        <f ca="1">Proforma!$C$4*SUM('Punto de Medida'!B495:D495)/SUM('Punto de Medida'!$B$8:$D$8)</f>
        <v>1081.2585611764559</v>
      </c>
      <c r="G495" s="57">
        <f>CMG!E488</f>
        <v>183.15378000000001</v>
      </c>
      <c r="H495" s="20">
        <f t="shared" ca="1" si="37"/>
        <v>198036.59263682915</v>
      </c>
    </row>
    <row r="496" spans="1:8" x14ac:dyDescent="0.2">
      <c r="A496" s="46">
        <f t="shared" si="38"/>
        <v>44490</v>
      </c>
      <c r="B496" s="4">
        <f t="shared" si="39"/>
        <v>7</v>
      </c>
      <c r="C496" s="4">
        <f t="shared" si="35"/>
        <v>2021</v>
      </c>
      <c r="D496" s="4">
        <f t="shared" si="36"/>
        <v>10</v>
      </c>
      <c r="E496" s="47">
        <v>487</v>
      </c>
      <c r="F496" s="57">
        <f ca="1">Proforma!$C$4*SUM('Punto de Medida'!B496:D496)/SUM('Punto de Medida'!$B$8:$D$8)</f>
        <v>771.09353063166316</v>
      </c>
      <c r="G496" s="57">
        <f>CMG!E489</f>
        <v>183.15378000000001</v>
      </c>
      <c r="H496" s="20">
        <f t="shared" ca="1" si="37"/>
        <v>141228.69486873489</v>
      </c>
    </row>
    <row r="497" spans="1:8" x14ac:dyDescent="0.2">
      <c r="A497" s="46">
        <f t="shared" si="38"/>
        <v>44490</v>
      </c>
      <c r="B497" s="4">
        <f t="shared" si="39"/>
        <v>8</v>
      </c>
      <c r="C497" s="4">
        <f t="shared" si="35"/>
        <v>2021</v>
      </c>
      <c r="D497" s="4">
        <f t="shared" si="36"/>
        <v>10</v>
      </c>
      <c r="E497" s="47">
        <v>488</v>
      </c>
      <c r="F497" s="57">
        <f ca="1">Proforma!$C$4*SUM('Punto de Medida'!B497:D497)/SUM('Punto de Medida'!$B$8:$D$8)</f>
        <v>656.87331505962652</v>
      </c>
      <c r="G497" s="57">
        <f>CMG!E490</f>
        <v>183.15378000000001</v>
      </c>
      <c r="H497" s="20">
        <f t="shared" ca="1" si="37"/>
        <v>120308.83063430153</v>
      </c>
    </row>
    <row r="498" spans="1:8" x14ac:dyDescent="0.2">
      <c r="A498" s="46">
        <f t="shared" si="38"/>
        <v>44490</v>
      </c>
      <c r="B498" s="4">
        <f t="shared" si="39"/>
        <v>9</v>
      </c>
      <c r="C498" s="4">
        <f t="shared" si="35"/>
        <v>2021</v>
      </c>
      <c r="D498" s="4">
        <f t="shared" si="36"/>
        <v>10</v>
      </c>
      <c r="E498" s="47">
        <v>489</v>
      </c>
      <c r="F498" s="57">
        <f ca="1">Proforma!$C$4*SUM('Punto de Medida'!B498:D498)/SUM('Punto de Medida'!$B$8:$D$8)</f>
        <v>915.64189555181929</v>
      </c>
      <c r="G498" s="57">
        <f>CMG!E491</f>
        <v>184.21110999999999</v>
      </c>
      <c r="H498" s="20">
        <f t="shared" ca="1" si="37"/>
        <v>168671.40994210468</v>
      </c>
    </row>
    <row r="499" spans="1:8" x14ac:dyDescent="0.2">
      <c r="A499" s="46">
        <f t="shared" si="38"/>
        <v>44490</v>
      </c>
      <c r="B499" s="4">
        <f t="shared" si="39"/>
        <v>10</v>
      </c>
      <c r="C499" s="4">
        <f t="shared" si="35"/>
        <v>2021</v>
      </c>
      <c r="D499" s="4">
        <f t="shared" si="36"/>
        <v>10</v>
      </c>
      <c r="E499" s="47">
        <v>490</v>
      </c>
      <c r="F499" s="57">
        <f ca="1">Proforma!$C$4*SUM('Punto de Medida'!B499:D499)/SUM('Punto de Medida'!$B$8:$D$8)</f>
        <v>541.9406604223268</v>
      </c>
      <c r="G499" s="57">
        <f>CMG!E492</f>
        <v>154.80109999999999</v>
      </c>
      <c r="H499" s="20">
        <f t="shared" ca="1" si="37"/>
        <v>83893.010368102652</v>
      </c>
    </row>
    <row r="500" spans="1:8" x14ac:dyDescent="0.2">
      <c r="A500" s="46">
        <f t="shared" si="38"/>
        <v>44490</v>
      </c>
      <c r="B500" s="4">
        <f t="shared" si="39"/>
        <v>11</v>
      </c>
      <c r="C500" s="4">
        <f t="shared" si="35"/>
        <v>2021</v>
      </c>
      <c r="D500" s="4">
        <f t="shared" si="36"/>
        <v>10</v>
      </c>
      <c r="E500" s="47">
        <v>491</v>
      </c>
      <c r="F500" s="57">
        <f ca="1">Proforma!$C$4*SUM('Punto de Medida'!B500:D500)/SUM('Punto de Medida'!$B$8:$D$8)</f>
        <v>414.50211450550455</v>
      </c>
      <c r="G500" s="57">
        <f>CMG!E493</f>
        <v>153.78443999999999</v>
      </c>
      <c r="H500" s="20">
        <f t="shared" ca="1" si="37"/>
        <v>63743.975558044891</v>
      </c>
    </row>
    <row r="501" spans="1:8" x14ac:dyDescent="0.2">
      <c r="A501" s="46">
        <f t="shared" si="38"/>
        <v>44490</v>
      </c>
      <c r="B501" s="4">
        <f t="shared" si="39"/>
        <v>12</v>
      </c>
      <c r="C501" s="4">
        <f t="shared" si="35"/>
        <v>2021</v>
      </c>
      <c r="D501" s="4">
        <f t="shared" si="36"/>
        <v>10</v>
      </c>
      <c r="E501" s="47">
        <v>492</v>
      </c>
      <c r="F501" s="57">
        <f ca="1">Proforma!$C$4*SUM('Punto de Medida'!B501:D501)/SUM('Punto de Medida'!$B$8:$D$8)</f>
        <v>618.77668525200386</v>
      </c>
      <c r="G501" s="57">
        <f>CMG!E494</f>
        <v>153.78443999999999</v>
      </c>
      <c r="H501" s="20">
        <f t="shared" ca="1" si="37"/>
        <v>95158.22602653566</v>
      </c>
    </row>
    <row r="502" spans="1:8" x14ac:dyDescent="0.2">
      <c r="A502" s="46">
        <f t="shared" si="38"/>
        <v>44490</v>
      </c>
      <c r="B502" s="4">
        <f t="shared" si="39"/>
        <v>13</v>
      </c>
      <c r="C502" s="4">
        <f t="shared" si="35"/>
        <v>2021</v>
      </c>
      <c r="D502" s="4">
        <f t="shared" si="36"/>
        <v>10</v>
      </c>
      <c r="E502" s="47">
        <v>493</v>
      </c>
      <c r="F502" s="57">
        <f ca="1">Proforma!$C$4*SUM('Punto de Medida'!B502:D502)/SUM('Punto de Medida'!$B$8:$D$8)</f>
        <v>1045.0315090924487</v>
      </c>
      <c r="G502" s="57">
        <f>CMG!E495</f>
        <v>131.63746</v>
      </c>
      <c r="H502" s="20">
        <f t="shared" ca="1" si="37"/>
        <v>137565.29347689686</v>
      </c>
    </row>
    <row r="503" spans="1:8" x14ac:dyDescent="0.2">
      <c r="A503" s="46">
        <f t="shared" si="38"/>
        <v>44490</v>
      </c>
      <c r="B503" s="4">
        <f t="shared" si="39"/>
        <v>14</v>
      </c>
      <c r="C503" s="4">
        <f t="shared" si="35"/>
        <v>2021</v>
      </c>
      <c r="D503" s="4">
        <f t="shared" si="36"/>
        <v>10</v>
      </c>
      <c r="E503" s="47">
        <v>494</v>
      </c>
      <c r="F503" s="57">
        <f ca="1">Proforma!$C$4*SUM('Punto de Medida'!B503:D503)/SUM('Punto de Medida'!$B$8:$D$8)</f>
        <v>1319.8427713062474</v>
      </c>
      <c r="G503" s="57">
        <f>CMG!E496</f>
        <v>183.05618000000001</v>
      </c>
      <c r="H503" s="20">
        <f t="shared" ca="1" si="37"/>
        <v>241605.37591593526</v>
      </c>
    </row>
    <row r="504" spans="1:8" x14ac:dyDescent="0.2">
      <c r="A504" s="46">
        <f t="shared" si="38"/>
        <v>44490</v>
      </c>
      <c r="B504" s="4">
        <f t="shared" si="39"/>
        <v>15</v>
      </c>
      <c r="C504" s="4">
        <f t="shared" si="35"/>
        <v>2021</v>
      </c>
      <c r="D504" s="4">
        <f t="shared" si="36"/>
        <v>10</v>
      </c>
      <c r="E504" s="47">
        <v>495</v>
      </c>
      <c r="F504" s="57">
        <f ca="1">Proforma!$C$4*SUM('Punto de Medida'!B504:D504)/SUM('Punto de Medida'!$B$8:$D$8)</f>
        <v>1556.0792222192235</v>
      </c>
      <c r="G504" s="57">
        <f>CMG!E497</f>
        <v>181.32379</v>
      </c>
      <c r="H504" s="20">
        <f t="shared" ca="1" si="37"/>
        <v>282154.18211304181</v>
      </c>
    </row>
    <row r="505" spans="1:8" x14ac:dyDescent="0.2">
      <c r="A505" s="46">
        <f t="shared" si="38"/>
        <v>44490</v>
      </c>
      <c r="B505" s="4">
        <f t="shared" si="39"/>
        <v>16</v>
      </c>
      <c r="C505" s="4">
        <f t="shared" si="35"/>
        <v>2021</v>
      </c>
      <c r="D505" s="4">
        <f t="shared" si="36"/>
        <v>10</v>
      </c>
      <c r="E505" s="47">
        <v>496</v>
      </c>
      <c r="F505" s="57">
        <f ca="1">Proforma!$C$4*SUM('Punto de Medida'!B505:D505)/SUM('Punto de Medida'!$B$8:$D$8)</f>
        <v>1788.4566190305679</v>
      </c>
      <c r="G505" s="57">
        <f>CMG!E498</f>
        <v>181.32379</v>
      </c>
      <c r="H505" s="20">
        <f t="shared" ca="1" si="37"/>
        <v>324289.73241320869</v>
      </c>
    </row>
    <row r="506" spans="1:8" x14ac:dyDescent="0.2">
      <c r="A506" s="46">
        <f t="shared" si="38"/>
        <v>44490</v>
      </c>
      <c r="B506" s="4">
        <f t="shared" si="39"/>
        <v>17</v>
      </c>
      <c r="C506" s="4">
        <f t="shared" si="35"/>
        <v>2021</v>
      </c>
      <c r="D506" s="4">
        <f t="shared" si="36"/>
        <v>10</v>
      </c>
      <c r="E506" s="47">
        <v>497</v>
      </c>
      <c r="F506" s="57">
        <f ca="1">Proforma!$C$4*SUM('Punto de Medida'!B506:D506)/SUM('Punto de Medida'!$B$8:$D$8)</f>
        <v>1986.9220499180587</v>
      </c>
      <c r="G506" s="57">
        <f>CMG!E499</f>
        <v>181.32379</v>
      </c>
      <c r="H506" s="20">
        <f t="shared" ca="1" si="37"/>
        <v>360276.2365257116</v>
      </c>
    </row>
    <row r="507" spans="1:8" x14ac:dyDescent="0.2">
      <c r="A507" s="46">
        <f t="shared" si="38"/>
        <v>44490</v>
      </c>
      <c r="B507" s="4">
        <f t="shared" si="39"/>
        <v>18</v>
      </c>
      <c r="C507" s="4">
        <f t="shared" si="35"/>
        <v>2021</v>
      </c>
      <c r="D507" s="4">
        <f t="shared" si="36"/>
        <v>10</v>
      </c>
      <c r="E507" s="47">
        <v>498</v>
      </c>
      <c r="F507" s="57">
        <f ca="1">Proforma!$C$4*SUM('Punto de Medida'!B507:D507)/SUM('Punto de Medida'!$B$8:$D$8)</f>
        <v>1994.7959882781486</v>
      </c>
      <c r="G507" s="57">
        <f>CMG!E500</f>
        <v>157.86734999999999</v>
      </c>
      <c r="H507" s="20">
        <f t="shared" ca="1" si="37"/>
        <v>314913.15646010236</v>
      </c>
    </row>
    <row r="508" spans="1:8" x14ac:dyDescent="0.2">
      <c r="A508" s="46">
        <f t="shared" si="38"/>
        <v>44490</v>
      </c>
      <c r="B508" s="4">
        <f t="shared" si="39"/>
        <v>19</v>
      </c>
      <c r="C508" s="4">
        <f t="shared" si="35"/>
        <v>2021</v>
      </c>
      <c r="D508" s="4">
        <f t="shared" si="36"/>
        <v>10</v>
      </c>
      <c r="E508" s="47">
        <v>499</v>
      </c>
      <c r="F508" s="57">
        <f ca="1">Proforma!$C$4*SUM('Punto de Medida'!B508:D508)/SUM('Punto de Medida'!$B$8:$D$8)</f>
        <v>2649.7327628367498</v>
      </c>
      <c r="G508" s="57">
        <f>CMG!E501</f>
        <v>183.84511000000001</v>
      </c>
      <c r="H508" s="20">
        <f t="shared" ca="1" si="37"/>
        <v>487140.41125432617</v>
      </c>
    </row>
    <row r="509" spans="1:8" x14ac:dyDescent="0.2">
      <c r="A509" s="46">
        <f t="shared" si="38"/>
        <v>44490</v>
      </c>
      <c r="B509" s="4">
        <f t="shared" si="39"/>
        <v>20</v>
      </c>
      <c r="C509" s="4">
        <f t="shared" si="35"/>
        <v>2021</v>
      </c>
      <c r="D509" s="4">
        <f t="shared" si="36"/>
        <v>10</v>
      </c>
      <c r="E509" s="47">
        <v>500</v>
      </c>
      <c r="F509" s="57">
        <f ca="1">Proforma!$C$4*SUM('Punto de Medida'!B509:D509)/SUM('Punto de Medida'!$B$8:$D$8)</f>
        <v>3263.9515666442544</v>
      </c>
      <c r="G509" s="57">
        <f>CMG!E502</f>
        <v>183.84511000000001</v>
      </c>
      <c r="H509" s="20">
        <f t="shared" ca="1" si="37"/>
        <v>600061.53480438527</v>
      </c>
    </row>
    <row r="510" spans="1:8" x14ac:dyDescent="0.2">
      <c r="A510" s="46">
        <f t="shared" si="38"/>
        <v>44490</v>
      </c>
      <c r="B510" s="4">
        <f t="shared" si="39"/>
        <v>21</v>
      </c>
      <c r="C510" s="4">
        <f t="shared" si="35"/>
        <v>2021</v>
      </c>
      <c r="D510" s="4">
        <f t="shared" si="36"/>
        <v>10</v>
      </c>
      <c r="E510" s="47">
        <v>501</v>
      </c>
      <c r="F510" s="57">
        <f ca="1">Proforma!$C$4*SUM('Punto de Medida'!B510:D510)/SUM('Punto de Medida'!$B$8:$D$8)</f>
        <v>2997.4592322755152</v>
      </c>
      <c r="G510" s="57">
        <f>CMG!E503</f>
        <v>183.84511000000001</v>
      </c>
      <c r="H510" s="20">
        <f t="shared" ca="1" si="37"/>
        <v>551068.22227820766</v>
      </c>
    </row>
    <row r="511" spans="1:8" x14ac:dyDescent="0.2">
      <c r="A511" s="46">
        <f t="shared" si="38"/>
        <v>44490</v>
      </c>
      <c r="B511" s="4">
        <f t="shared" si="39"/>
        <v>22</v>
      </c>
      <c r="C511" s="4">
        <f t="shared" si="35"/>
        <v>2021</v>
      </c>
      <c r="D511" s="4">
        <f t="shared" si="36"/>
        <v>10</v>
      </c>
      <c r="E511" s="47">
        <v>502</v>
      </c>
      <c r="F511" s="57">
        <f ca="1">Proforma!$C$4*SUM('Punto de Medida'!B511:D511)/SUM('Punto de Medida'!$B$8:$D$8)</f>
        <v>2345.4724007055356</v>
      </c>
      <c r="G511" s="57">
        <f>CMG!E504</f>
        <v>183.84511000000001</v>
      </c>
      <c r="H511" s="20">
        <f t="shared" ca="1" si="37"/>
        <v>431203.63150967326</v>
      </c>
    </row>
    <row r="512" spans="1:8" x14ac:dyDescent="0.2">
      <c r="A512" s="46">
        <f t="shared" si="38"/>
        <v>44490</v>
      </c>
      <c r="B512" s="4">
        <f t="shared" si="39"/>
        <v>23</v>
      </c>
      <c r="C512" s="4">
        <f t="shared" si="35"/>
        <v>2021</v>
      </c>
      <c r="D512" s="4">
        <f t="shared" si="36"/>
        <v>10</v>
      </c>
      <c r="E512" s="47">
        <v>503</v>
      </c>
      <c r="F512" s="57">
        <f ca="1">Proforma!$C$4*SUM('Punto de Medida'!B512:D512)/SUM('Punto de Medida'!$B$8:$D$8)</f>
        <v>1945.5200774236732</v>
      </c>
      <c r="G512" s="57">
        <f>CMG!E505</f>
        <v>183.84511000000001</v>
      </c>
      <c r="H512" s="20">
        <f t="shared" ca="1" si="37"/>
        <v>357674.35264116374</v>
      </c>
    </row>
    <row r="513" spans="1:8" x14ac:dyDescent="0.2">
      <c r="A513" s="46">
        <f t="shared" si="38"/>
        <v>44490</v>
      </c>
      <c r="B513" s="4">
        <f t="shared" si="39"/>
        <v>24</v>
      </c>
      <c r="C513" s="4">
        <f t="shared" si="35"/>
        <v>2021</v>
      </c>
      <c r="D513" s="4">
        <f t="shared" si="36"/>
        <v>10</v>
      </c>
      <c r="E513" s="47">
        <v>504</v>
      </c>
      <c r="F513" s="57">
        <f ca="1">Proforma!$C$4*SUM('Punto de Medida'!B513:D513)/SUM('Punto de Medida'!$B$8:$D$8)</f>
        <v>2308.6618181153499</v>
      </c>
      <c r="G513" s="57">
        <f>CMG!E506</f>
        <v>183.84511000000001</v>
      </c>
      <c r="H513" s="20">
        <f t="shared" ca="1" si="37"/>
        <v>424436.18590421649</v>
      </c>
    </row>
    <row r="514" spans="1:8" x14ac:dyDescent="0.2">
      <c r="A514" s="46">
        <f t="shared" si="38"/>
        <v>44491</v>
      </c>
      <c r="B514" s="4">
        <f t="shared" si="39"/>
        <v>1</v>
      </c>
      <c r="C514" s="4">
        <f t="shared" si="35"/>
        <v>2021</v>
      </c>
      <c r="D514" s="4">
        <f t="shared" si="36"/>
        <v>10</v>
      </c>
      <c r="E514" s="47">
        <v>505</v>
      </c>
      <c r="F514" s="57">
        <f ca="1">Proforma!$C$4*SUM('Punto de Medida'!B514:D514)/SUM('Punto de Medida'!$B$8:$D$8)</f>
        <v>1974.8981339108352</v>
      </c>
      <c r="G514" s="57">
        <f>CMG!E507</f>
        <v>182.16050999999999</v>
      </c>
      <c r="H514" s="20">
        <f t="shared" ca="1" si="37"/>
        <v>359748.45127124601</v>
      </c>
    </row>
    <row r="515" spans="1:8" x14ac:dyDescent="0.2">
      <c r="A515" s="46">
        <f t="shared" si="38"/>
        <v>44491</v>
      </c>
      <c r="B515" s="4">
        <f t="shared" si="39"/>
        <v>2</v>
      </c>
      <c r="C515" s="4">
        <f t="shared" si="35"/>
        <v>2021</v>
      </c>
      <c r="D515" s="4">
        <f t="shared" si="36"/>
        <v>10</v>
      </c>
      <c r="E515" s="47">
        <v>506</v>
      </c>
      <c r="F515" s="57">
        <f ca="1">Proforma!$C$4*SUM('Punto de Medida'!B515:D515)/SUM('Punto de Medida'!$B$8:$D$8)</f>
        <v>1658.5830351129425</v>
      </c>
      <c r="G515" s="57">
        <f>CMG!E508</f>
        <v>106.94606</v>
      </c>
      <c r="H515" s="20">
        <f t="shared" ca="1" si="37"/>
        <v>177378.92078817086</v>
      </c>
    </row>
    <row r="516" spans="1:8" x14ac:dyDescent="0.2">
      <c r="A516" s="46">
        <f t="shared" si="38"/>
        <v>44491</v>
      </c>
      <c r="B516" s="4">
        <f t="shared" si="39"/>
        <v>3</v>
      </c>
      <c r="C516" s="4">
        <f t="shared" si="35"/>
        <v>2021</v>
      </c>
      <c r="D516" s="4">
        <f t="shared" si="36"/>
        <v>10</v>
      </c>
      <c r="E516" s="47">
        <v>507</v>
      </c>
      <c r="F516" s="57">
        <f ca="1">Proforma!$C$4*SUM('Punto de Medida'!B516:D516)/SUM('Punto de Medida'!$B$8:$D$8)</f>
        <v>1839.2315060165568</v>
      </c>
      <c r="G516" s="57">
        <f>CMG!E509</f>
        <v>54.024880000000003</v>
      </c>
      <c r="H516" s="20">
        <f t="shared" ca="1" si="37"/>
        <v>99364.261404763762</v>
      </c>
    </row>
    <row r="517" spans="1:8" x14ac:dyDescent="0.2">
      <c r="A517" s="46">
        <f t="shared" si="38"/>
        <v>44491</v>
      </c>
      <c r="B517" s="4">
        <f t="shared" si="39"/>
        <v>4</v>
      </c>
      <c r="C517" s="4">
        <f t="shared" si="35"/>
        <v>2021</v>
      </c>
      <c r="D517" s="4">
        <f t="shared" si="36"/>
        <v>10</v>
      </c>
      <c r="E517" s="47">
        <v>508</v>
      </c>
      <c r="F517" s="57">
        <f ca="1">Proforma!$C$4*SUM('Punto de Medida'!B517:D517)/SUM('Punto de Medida'!$B$8:$D$8)</f>
        <v>1804.192497909047</v>
      </c>
      <c r="G517" s="57">
        <f>CMG!E510</f>
        <v>54.024880000000003</v>
      </c>
      <c r="H517" s="20">
        <f t="shared" ca="1" si="37"/>
        <v>97471.283196436518</v>
      </c>
    </row>
    <row r="518" spans="1:8" x14ac:dyDescent="0.2">
      <c r="A518" s="46">
        <f t="shared" si="38"/>
        <v>44491</v>
      </c>
      <c r="B518" s="4">
        <f t="shared" si="39"/>
        <v>5</v>
      </c>
      <c r="C518" s="4">
        <f t="shared" si="35"/>
        <v>2021</v>
      </c>
      <c r="D518" s="4">
        <f t="shared" si="36"/>
        <v>10</v>
      </c>
      <c r="E518" s="47">
        <v>509</v>
      </c>
      <c r="F518" s="57">
        <f ca="1">Proforma!$C$4*SUM('Punto de Medida'!B518:D518)/SUM('Punto de Medida'!$B$8:$D$8)</f>
        <v>2328.6749247515572</v>
      </c>
      <c r="G518" s="57">
        <f>CMG!E511</f>
        <v>54.024880000000003</v>
      </c>
      <c r="H518" s="20">
        <f t="shared" ca="1" si="37"/>
        <v>125806.38336871192</v>
      </c>
    </row>
    <row r="519" spans="1:8" x14ac:dyDescent="0.2">
      <c r="A519" s="46">
        <f t="shared" si="38"/>
        <v>44491</v>
      </c>
      <c r="B519" s="4">
        <f t="shared" si="39"/>
        <v>6</v>
      </c>
      <c r="C519" s="4">
        <f t="shared" si="35"/>
        <v>2021</v>
      </c>
      <c r="D519" s="4">
        <f t="shared" si="36"/>
        <v>10</v>
      </c>
      <c r="E519" s="47">
        <v>510</v>
      </c>
      <c r="F519" s="57">
        <f ca="1">Proforma!$C$4*SUM('Punto de Medida'!B519:D519)/SUM('Punto de Medida'!$B$8:$D$8)</f>
        <v>2458.5424629253189</v>
      </c>
      <c r="G519" s="57">
        <f>CMG!E512</f>
        <v>54.024880000000003</v>
      </c>
      <c r="H519" s="20">
        <f t="shared" ca="1" si="37"/>
        <v>132822.4615344448</v>
      </c>
    </row>
    <row r="520" spans="1:8" x14ac:dyDescent="0.2">
      <c r="A520" s="46">
        <f t="shared" si="38"/>
        <v>44491</v>
      </c>
      <c r="B520" s="4">
        <f t="shared" si="39"/>
        <v>7</v>
      </c>
      <c r="C520" s="4">
        <f t="shared" si="35"/>
        <v>2021</v>
      </c>
      <c r="D520" s="4">
        <f t="shared" si="36"/>
        <v>10</v>
      </c>
      <c r="E520" s="47">
        <v>511</v>
      </c>
      <c r="F520" s="57">
        <f ca="1">Proforma!$C$4*SUM('Punto de Medida'!B520:D520)/SUM('Punto de Medida'!$B$8:$D$8)</f>
        <v>1837.4834353618594</v>
      </c>
      <c r="G520" s="57">
        <f>CMG!E513</f>
        <v>56.102449999999997</v>
      </c>
      <c r="H520" s="20">
        <f t="shared" ca="1" si="37"/>
        <v>103087.32255821694</v>
      </c>
    </row>
    <row r="521" spans="1:8" x14ac:dyDescent="0.2">
      <c r="A521" s="46">
        <f t="shared" si="38"/>
        <v>44491</v>
      </c>
      <c r="B521" s="4">
        <f t="shared" si="39"/>
        <v>8</v>
      </c>
      <c r="C521" s="4">
        <f t="shared" si="35"/>
        <v>2021</v>
      </c>
      <c r="D521" s="4">
        <f t="shared" si="36"/>
        <v>10</v>
      </c>
      <c r="E521" s="47">
        <v>512</v>
      </c>
      <c r="F521" s="57">
        <f ca="1">Proforma!$C$4*SUM('Punto de Medida'!B521:D521)/SUM('Punto de Medida'!$B$8:$D$8)</f>
        <v>1484.8292189761191</v>
      </c>
      <c r="G521" s="57">
        <f>CMG!E514</f>
        <v>59.470379999999999</v>
      </c>
      <c r="H521" s="20">
        <f t="shared" ca="1" si="37"/>
        <v>88303.35788761302</v>
      </c>
    </row>
    <row r="522" spans="1:8" x14ac:dyDescent="0.2">
      <c r="A522" s="46">
        <f t="shared" si="38"/>
        <v>44491</v>
      </c>
      <c r="B522" s="4">
        <f t="shared" si="39"/>
        <v>9</v>
      </c>
      <c r="C522" s="4">
        <f t="shared" ref="C522:C585" si="40">YEAR(A522)</f>
        <v>2021</v>
      </c>
      <c r="D522" s="4">
        <f t="shared" ref="D522:D585" si="41">MONTH(A522)</f>
        <v>10</v>
      </c>
      <c r="E522" s="47">
        <v>513</v>
      </c>
      <c r="F522" s="57">
        <f ca="1">Proforma!$C$4*SUM('Punto de Medida'!B522:D522)/SUM('Punto de Medida'!$B$8:$D$8)</f>
        <v>523.36880169476524</v>
      </c>
      <c r="G522" s="57">
        <f>CMG!E515</f>
        <v>181.60865999999999</v>
      </c>
      <c r="H522" s="20">
        <f t="shared" ca="1" si="37"/>
        <v>95048.30676159203</v>
      </c>
    </row>
    <row r="523" spans="1:8" x14ac:dyDescent="0.2">
      <c r="A523" s="46">
        <f t="shared" si="38"/>
        <v>44491</v>
      </c>
      <c r="B523" s="4">
        <f t="shared" si="39"/>
        <v>10</v>
      </c>
      <c r="C523" s="4">
        <f t="shared" si="40"/>
        <v>2021</v>
      </c>
      <c r="D523" s="4">
        <f t="shared" si="41"/>
        <v>10</v>
      </c>
      <c r="E523" s="47">
        <v>514</v>
      </c>
      <c r="F523" s="57">
        <f ca="1">Proforma!$C$4*SUM('Punto de Medida'!B523:D523)/SUM('Punto de Medida'!$B$8:$D$8)</f>
        <v>495.26327159881464</v>
      </c>
      <c r="G523" s="57">
        <f>CMG!E516</f>
        <v>167.24422000000001</v>
      </c>
      <c r="H523" s="20">
        <f t="shared" ref="H523:H586" ca="1" si="42">F523*G523</f>
        <v>82829.91955319191</v>
      </c>
    </row>
    <row r="524" spans="1:8" x14ac:dyDescent="0.2">
      <c r="A524" s="46">
        <f t="shared" ref="A524:A587" si="43">IF(B523=24,A523+1,A523)</f>
        <v>44491</v>
      </c>
      <c r="B524" s="4">
        <f t="shared" ref="B524:B587" si="44">IF(B523=24,1,B523+1)</f>
        <v>11</v>
      </c>
      <c r="C524" s="4">
        <f t="shared" si="40"/>
        <v>2021</v>
      </c>
      <c r="D524" s="4">
        <f t="shared" si="41"/>
        <v>10</v>
      </c>
      <c r="E524" s="47">
        <v>515</v>
      </c>
      <c r="F524" s="57">
        <f ca="1">Proforma!$C$4*SUM('Punto de Medida'!B524:D524)/SUM('Punto de Medida'!$B$8:$D$8)</f>
        <v>611.10171081087833</v>
      </c>
      <c r="G524" s="57">
        <f>CMG!E517</f>
        <v>156.15034</v>
      </c>
      <c r="H524" s="20">
        <f t="shared" ca="1" si="42"/>
        <v>95423.739917700324</v>
      </c>
    </row>
    <row r="525" spans="1:8" x14ac:dyDescent="0.2">
      <c r="A525" s="46">
        <f t="shared" si="43"/>
        <v>44491</v>
      </c>
      <c r="B525" s="4">
        <f t="shared" si="44"/>
        <v>12</v>
      </c>
      <c r="C525" s="4">
        <f t="shared" si="40"/>
        <v>2021</v>
      </c>
      <c r="D525" s="4">
        <f t="shared" si="41"/>
        <v>10</v>
      </c>
      <c r="E525" s="47">
        <v>516</v>
      </c>
      <c r="F525" s="57">
        <f ca="1">Proforma!$C$4*SUM('Punto de Medida'!B525:D525)/SUM('Punto de Medida'!$B$8:$D$8)</f>
        <v>491.72848132518845</v>
      </c>
      <c r="G525" s="57">
        <f>CMG!E518</f>
        <v>181.60865999999999</v>
      </c>
      <c r="H525" s="20">
        <f t="shared" ca="1" si="42"/>
        <v>89302.150577302498</v>
      </c>
    </row>
    <row r="526" spans="1:8" x14ac:dyDescent="0.2">
      <c r="A526" s="46">
        <f t="shared" si="43"/>
        <v>44491</v>
      </c>
      <c r="B526" s="4">
        <f t="shared" si="44"/>
        <v>13</v>
      </c>
      <c r="C526" s="4">
        <f t="shared" si="40"/>
        <v>2021</v>
      </c>
      <c r="D526" s="4">
        <f t="shared" si="41"/>
        <v>10</v>
      </c>
      <c r="E526" s="47">
        <v>517</v>
      </c>
      <c r="F526" s="57">
        <f ca="1">Proforma!$C$4*SUM('Punto de Medida'!B526:D526)/SUM('Punto de Medida'!$B$8:$D$8)</f>
        <v>663.97004827640035</v>
      </c>
      <c r="G526" s="57">
        <f>CMG!E519</f>
        <v>181.60865999999999</v>
      </c>
      <c r="H526" s="20">
        <f t="shared" ca="1" si="42"/>
        <v>120582.71074761236</v>
      </c>
    </row>
    <row r="527" spans="1:8" x14ac:dyDescent="0.2">
      <c r="A527" s="46">
        <f t="shared" si="43"/>
        <v>44491</v>
      </c>
      <c r="B527" s="4">
        <f t="shared" si="44"/>
        <v>14</v>
      </c>
      <c r="C527" s="4">
        <f t="shared" si="40"/>
        <v>2021</v>
      </c>
      <c r="D527" s="4">
        <f t="shared" si="41"/>
        <v>10</v>
      </c>
      <c r="E527" s="47">
        <v>518</v>
      </c>
      <c r="F527" s="57">
        <f ca="1">Proforma!$C$4*SUM('Punto de Medida'!B527:D527)/SUM('Punto de Medida'!$B$8:$D$8)</f>
        <v>1316.0872497026596</v>
      </c>
      <c r="G527" s="57">
        <f>CMG!E520</f>
        <v>181.60865999999999</v>
      </c>
      <c r="H527" s="20">
        <f t="shared" ca="1" si="42"/>
        <v>239012.84186158539</v>
      </c>
    </row>
    <row r="528" spans="1:8" x14ac:dyDescent="0.2">
      <c r="A528" s="46">
        <f t="shared" si="43"/>
        <v>44491</v>
      </c>
      <c r="B528" s="4">
        <f t="shared" si="44"/>
        <v>15</v>
      </c>
      <c r="C528" s="4">
        <f t="shared" si="40"/>
        <v>2021</v>
      </c>
      <c r="D528" s="4">
        <f t="shared" si="41"/>
        <v>10</v>
      </c>
      <c r="E528" s="47">
        <v>519</v>
      </c>
      <c r="F528" s="57">
        <f ca="1">Proforma!$C$4*SUM('Punto de Medida'!B528:D528)/SUM('Punto de Medida'!$B$8:$D$8)</f>
        <v>1299.5076735145599</v>
      </c>
      <c r="G528" s="57">
        <f>CMG!E521</f>
        <v>181.60865999999999</v>
      </c>
      <c r="H528" s="20">
        <f t="shared" ca="1" si="42"/>
        <v>236001.84724669671</v>
      </c>
    </row>
    <row r="529" spans="1:8" x14ac:dyDescent="0.2">
      <c r="A529" s="46">
        <f t="shared" si="43"/>
        <v>44491</v>
      </c>
      <c r="B529" s="4">
        <f t="shared" si="44"/>
        <v>16</v>
      </c>
      <c r="C529" s="4">
        <f t="shared" si="40"/>
        <v>2021</v>
      </c>
      <c r="D529" s="4">
        <f t="shared" si="41"/>
        <v>10</v>
      </c>
      <c r="E529" s="47">
        <v>520</v>
      </c>
      <c r="F529" s="57">
        <f ca="1">Proforma!$C$4*SUM('Punto de Medida'!B529:D529)/SUM('Punto de Medida'!$B$8:$D$8)</f>
        <v>1552.3925479501593</v>
      </c>
      <c r="G529" s="57">
        <f>CMG!E522</f>
        <v>138.62085999999999</v>
      </c>
      <c r="H529" s="20">
        <f t="shared" ca="1" si="42"/>
        <v>215193.99005444231</v>
      </c>
    </row>
    <row r="530" spans="1:8" x14ac:dyDescent="0.2">
      <c r="A530" s="46">
        <f t="shared" si="43"/>
        <v>44491</v>
      </c>
      <c r="B530" s="4">
        <f t="shared" si="44"/>
        <v>17</v>
      </c>
      <c r="C530" s="4">
        <f t="shared" si="40"/>
        <v>2021</v>
      </c>
      <c r="D530" s="4">
        <f t="shared" si="41"/>
        <v>10</v>
      </c>
      <c r="E530" s="47">
        <v>521</v>
      </c>
      <c r="F530" s="57">
        <f ca="1">Proforma!$C$4*SUM('Punto de Medida'!B530:D530)/SUM('Punto de Medida'!$B$8:$D$8)</f>
        <v>1829.8109088798408</v>
      </c>
      <c r="G530" s="57">
        <f>CMG!E523</f>
        <v>150.21790999999999</v>
      </c>
      <c r="H530" s="20">
        <f t="shared" ca="1" si="42"/>
        <v>274870.37042713008</v>
      </c>
    </row>
    <row r="531" spans="1:8" x14ac:dyDescent="0.2">
      <c r="A531" s="46">
        <f t="shared" si="43"/>
        <v>44491</v>
      </c>
      <c r="B531" s="4">
        <f t="shared" si="44"/>
        <v>18</v>
      </c>
      <c r="C531" s="4">
        <f t="shared" si="40"/>
        <v>2021</v>
      </c>
      <c r="D531" s="4">
        <f t="shared" si="41"/>
        <v>10</v>
      </c>
      <c r="E531" s="47">
        <v>522</v>
      </c>
      <c r="F531" s="57">
        <f ca="1">Proforma!$C$4*SUM('Punto de Medida'!B531:D531)/SUM('Punto de Medida'!$B$8:$D$8)</f>
        <v>3383.7890033053486</v>
      </c>
      <c r="G531" s="57">
        <f>CMG!E524</f>
        <v>149.68227999999999</v>
      </c>
      <c r="H531" s="20">
        <f t="shared" ca="1" si="42"/>
        <v>506493.25305367209</v>
      </c>
    </row>
    <row r="532" spans="1:8" x14ac:dyDescent="0.2">
      <c r="A532" s="46">
        <f t="shared" si="43"/>
        <v>44491</v>
      </c>
      <c r="B532" s="4">
        <f t="shared" si="44"/>
        <v>19</v>
      </c>
      <c r="C532" s="4">
        <f t="shared" si="40"/>
        <v>2021</v>
      </c>
      <c r="D532" s="4">
        <f t="shared" si="41"/>
        <v>10</v>
      </c>
      <c r="E532" s="47">
        <v>523</v>
      </c>
      <c r="F532" s="57">
        <f ca="1">Proforma!$C$4*SUM('Punto de Medida'!B532:D532)/SUM('Punto de Medida'!$B$8:$D$8)</f>
        <v>3681.7762634411879</v>
      </c>
      <c r="G532" s="57">
        <f>CMG!E525</f>
        <v>171.40747999999999</v>
      </c>
      <c r="H532" s="20">
        <f t="shared" ca="1" si="42"/>
        <v>631083.99124027009</v>
      </c>
    </row>
    <row r="533" spans="1:8" x14ac:dyDescent="0.2">
      <c r="A533" s="46">
        <f t="shared" si="43"/>
        <v>44491</v>
      </c>
      <c r="B533" s="4">
        <f t="shared" si="44"/>
        <v>20</v>
      </c>
      <c r="C533" s="4">
        <f t="shared" si="40"/>
        <v>2021</v>
      </c>
      <c r="D533" s="4">
        <f t="shared" si="41"/>
        <v>10</v>
      </c>
      <c r="E533" s="47">
        <v>524</v>
      </c>
      <c r="F533" s="57">
        <f ca="1">Proforma!$C$4*SUM('Punto de Medida'!B533:D533)/SUM('Punto de Medida'!$B$8:$D$8)</f>
        <v>4138.5100330904961</v>
      </c>
      <c r="G533" s="57">
        <f>CMG!E526</f>
        <v>182.20921000000001</v>
      </c>
      <c r="H533" s="20">
        <f t="shared" ca="1" si="42"/>
        <v>754074.6437064932</v>
      </c>
    </row>
    <row r="534" spans="1:8" x14ac:dyDescent="0.2">
      <c r="A534" s="46">
        <f t="shared" si="43"/>
        <v>44491</v>
      </c>
      <c r="B534" s="4">
        <f t="shared" si="44"/>
        <v>21</v>
      </c>
      <c r="C534" s="4">
        <f t="shared" si="40"/>
        <v>2021</v>
      </c>
      <c r="D534" s="4">
        <f t="shared" si="41"/>
        <v>10</v>
      </c>
      <c r="E534" s="47">
        <v>525</v>
      </c>
      <c r="F534" s="57">
        <f ca="1">Proforma!$C$4*SUM('Punto de Medida'!B534:D534)/SUM('Punto de Medida'!$B$8:$D$8)</f>
        <v>4167.425327066172</v>
      </c>
      <c r="G534" s="57">
        <f>CMG!E527</f>
        <v>56.467649999999999</v>
      </c>
      <c r="H534" s="20">
        <f t="shared" ca="1" si="42"/>
        <v>235324.71476990811</v>
      </c>
    </row>
    <row r="535" spans="1:8" x14ac:dyDescent="0.2">
      <c r="A535" s="46">
        <f t="shared" si="43"/>
        <v>44491</v>
      </c>
      <c r="B535" s="4">
        <f t="shared" si="44"/>
        <v>22</v>
      </c>
      <c r="C535" s="4">
        <f t="shared" si="40"/>
        <v>2021</v>
      </c>
      <c r="D535" s="4">
        <f t="shared" si="41"/>
        <v>10</v>
      </c>
      <c r="E535" s="47">
        <v>526</v>
      </c>
      <c r="F535" s="57">
        <f ca="1">Proforma!$C$4*SUM('Punto de Medida'!B535:D535)/SUM('Punto de Medida'!$B$8:$D$8)</f>
        <v>3471.1567757163484</v>
      </c>
      <c r="G535" s="57">
        <f>CMG!E528</f>
        <v>56.540689999999998</v>
      </c>
      <c r="H535" s="20">
        <f t="shared" ca="1" si="42"/>
        <v>196261.59919717757</v>
      </c>
    </row>
    <row r="536" spans="1:8" x14ac:dyDescent="0.2">
      <c r="A536" s="46">
        <f t="shared" si="43"/>
        <v>44491</v>
      </c>
      <c r="B536" s="4">
        <f t="shared" si="44"/>
        <v>23</v>
      </c>
      <c r="C536" s="4">
        <f t="shared" si="40"/>
        <v>2021</v>
      </c>
      <c r="D536" s="4">
        <f t="shared" si="41"/>
        <v>10</v>
      </c>
      <c r="E536" s="47">
        <v>527</v>
      </c>
      <c r="F536" s="57">
        <f ca="1">Proforma!$C$4*SUM('Punto de Medida'!B536:D536)/SUM('Punto de Medida'!$B$8:$D$8)</f>
        <v>3364.4107423808123</v>
      </c>
      <c r="G536" s="57">
        <f>CMG!E529</f>
        <v>56.540689999999998</v>
      </c>
      <c r="H536" s="20">
        <f t="shared" ca="1" si="42"/>
        <v>190226.10481762336</v>
      </c>
    </row>
    <row r="537" spans="1:8" x14ac:dyDescent="0.2">
      <c r="A537" s="46">
        <f t="shared" si="43"/>
        <v>44491</v>
      </c>
      <c r="B537" s="4">
        <f t="shared" si="44"/>
        <v>24</v>
      </c>
      <c r="C537" s="4">
        <f t="shared" si="40"/>
        <v>2021</v>
      </c>
      <c r="D537" s="4">
        <f t="shared" si="41"/>
        <v>10</v>
      </c>
      <c r="E537" s="47">
        <v>528</v>
      </c>
      <c r="F537" s="57">
        <f ca="1">Proforma!$C$4*SUM('Punto de Medida'!B537:D537)/SUM('Punto de Medida'!$B$8:$D$8)</f>
        <v>3091.0919083034423</v>
      </c>
      <c r="G537" s="57">
        <f>CMG!E530</f>
        <v>54.081690000000002</v>
      </c>
      <c r="H537" s="20">
        <f t="shared" ca="1" si="42"/>
        <v>167171.47434637521</v>
      </c>
    </row>
    <row r="538" spans="1:8" x14ac:dyDescent="0.2">
      <c r="A538" s="46">
        <f t="shared" si="43"/>
        <v>44492</v>
      </c>
      <c r="B538" s="4">
        <f t="shared" si="44"/>
        <v>1</v>
      </c>
      <c r="C538" s="4">
        <f t="shared" si="40"/>
        <v>2021</v>
      </c>
      <c r="D538" s="4">
        <f t="shared" si="41"/>
        <v>10</v>
      </c>
      <c r="E538" s="47">
        <v>529</v>
      </c>
      <c r="F538" s="57">
        <f ca="1">Proforma!$C$4*SUM('Punto de Medida'!B538:D538)/SUM('Punto de Medida'!$B$8:$D$8)</f>
        <v>2977.8951311051906</v>
      </c>
      <c r="G538" s="57">
        <f>CMG!E531</f>
        <v>118.85597</v>
      </c>
      <c r="H538" s="20">
        <f t="shared" ca="1" si="42"/>
        <v>353940.61436578457</v>
      </c>
    </row>
    <row r="539" spans="1:8" x14ac:dyDescent="0.2">
      <c r="A539" s="46">
        <f t="shared" si="43"/>
        <v>44492</v>
      </c>
      <c r="B539" s="4">
        <f t="shared" si="44"/>
        <v>2</v>
      </c>
      <c r="C539" s="4">
        <f t="shared" si="40"/>
        <v>2021</v>
      </c>
      <c r="D539" s="4">
        <f t="shared" si="41"/>
        <v>10</v>
      </c>
      <c r="E539" s="47">
        <v>530</v>
      </c>
      <c r="F539" s="57">
        <f ca="1">Proforma!$C$4*SUM('Punto de Medida'!B539:D539)/SUM('Punto de Medida'!$B$8:$D$8)</f>
        <v>2234.4886007902037</v>
      </c>
      <c r="G539" s="57">
        <f>CMG!E532</f>
        <v>192.84967</v>
      </c>
      <c r="H539" s="20">
        <f t="shared" ca="1" si="42"/>
        <v>430920.38928115251</v>
      </c>
    </row>
    <row r="540" spans="1:8" x14ac:dyDescent="0.2">
      <c r="A540" s="46">
        <f t="shared" si="43"/>
        <v>44492</v>
      </c>
      <c r="B540" s="4">
        <f t="shared" si="44"/>
        <v>3</v>
      </c>
      <c r="C540" s="4">
        <f t="shared" si="40"/>
        <v>2021</v>
      </c>
      <c r="D540" s="4">
        <f t="shared" si="41"/>
        <v>10</v>
      </c>
      <c r="E540" s="47">
        <v>531</v>
      </c>
      <c r="F540" s="57">
        <f ca="1">Proforma!$C$4*SUM('Punto de Medida'!B540:D540)/SUM('Punto de Medida'!$B$8:$D$8)</f>
        <v>1651.0876925800947</v>
      </c>
      <c r="G540" s="57">
        <f>CMG!E533</f>
        <v>192.84967</v>
      </c>
      <c r="H540" s="20">
        <f t="shared" ca="1" si="42"/>
        <v>318411.71665513271</v>
      </c>
    </row>
    <row r="541" spans="1:8" x14ac:dyDescent="0.2">
      <c r="A541" s="46">
        <f t="shared" si="43"/>
        <v>44492</v>
      </c>
      <c r="B541" s="4">
        <f t="shared" si="44"/>
        <v>4</v>
      </c>
      <c r="C541" s="4">
        <f t="shared" si="40"/>
        <v>2021</v>
      </c>
      <c r="D541" s="4">
        <f t="shared" si="41"/>
        <v>10</v>
      </c>
      <c r="E541" s="47">
        <v>532</v>
      </c>
      <c r="F541" s="57">
        <f ca="1">Proforma!$C$4*SUM('Punto de Medida'!B541:D541)/SUM('Punto de Medida'!$B$8:$D$8)</f>
        <v>1212.2987385973054</v>
      </c>
      <c r="G541" s="57">
        <f>CMG!E534</f>
        <v>192.84967</v>
      </c>
      <c r="H541" s="20">
        <f t="shared" ca="1" si="42"/>
        <v>233791.4116799066</v>
      </c>
    </row>
    <row r="542" spans="1:8" x14ac:dyDescent="0.2">
      <c r="A542" s="46">
        <f t="shared" si="43"/>
        <v>44492</v>
      </c>
      <c r="B542" s="4">
        <f t="shared" si="44"/>
        <v>5</v>
      </c>
      <c r="C542" s="4">
        <f t="shared" si="40"/>
        <v>2021</v>
      </c>
      <c r="D542" s="4">
        <f t="shared" si="41"/>
        <v>10</v>
      </c>
      <c r="E542" s="47">
        <v>533</v>
      </c>
      <c r="F542" s="57">
        <f ca="1">Proforma!$C$4*SUM('Punto de Medida'!B542:D542)/SUM('Punto de Medida'!$B$8:$D$8)</f>
        <v>1177.146339186259</v>
      </c>
      <c r="G542" s="57">
        <f>CMG!E535</f>
        <v>192.84967</v>
      </c>
      <c r="H542" s="20">
        <f t="shared" ca="1" si="42"/>
        <v>227012.28305377811</v>
      </c>
    </row>
    <row r="543" spans="1:8" x14ac:dyDescent="0.2">
      <c r="A543" s="46">
        <f t="shared" si="43"/>
        <v>44492</v>
      </c>
      <c r="B543" s="4">
        <f t="shared" si="44"/>
        <v>6</v>
      </c>
      <c r="C543" s="4">
        <f t="shared" si="40"/>
        <v>2021</v>
      </c>
      <c r="D543" s="4">
        <f t="shared" si="41"/>
        <v>10</v>
      </c>
      <c r="E543" s="47">
        <v>534</v>
      </c>
      <c r="F543" s="57">
        <f ca="1">Proforma!$C$4*SUM('Punto de Medida'!B543:D543)/SUM('Punto de Medida'!$B$8:$D$8)</f>
        <v>1428.6833585347551</v>
      </c>
      <c r="G543" s="57">
        <f>CMG!E536</f>
        <v>192.84967</v>
      </c>
      <c r="H543" s="20">
        <f t="shared" ca="1" si="42"/>
        <v>275521.1142279192</v>
      </c>
    </row>
    <row r="544" spans="1:8" x14ac:dyDescent="0.2">
      <c r="A544" s="46">
        <f t="shared" si="43"/>
        <v>44492</v>
      </c>
      <c r="B544" s="4">
        <f t="shared" si="44"/>
        <v>7</v>
      </c>
      <c r="C544" s="4">
        <f t="shared" si="40"/>
        <v>2021</v>
      </c>
      <c r="D544" s="4">
        <f t="shared" si="41"/>
        <v>10</v>
      </c>
      <c r="E544" s="47">
        <v>535</v>
      </c>
      <c r="F544" s="57">
        <f ca="1">Proforma!$C$4*SUM('Punto de Medida'!B544:D544)/SUM('Punto de Medida'!$B$8:$D$8)</f>
        <v>1070.1092377700827</v>
      </c>
      <c r="G544" s="57">
        <f>CMG!E537</f>
        <v>192.84967</v>
      </c>
      <c r="H544" s="20">
        <f t="shared" ca="1" si="42"/>
        <v>206370.21336791199</v>
      </c>
    </row>
    <row r="545" spans="1:8" x14ac:dyDescent="0.2">
      <c r="A545" s="46">
        <f t="shared" si="43"/>
        <v>44492</v>
      </c>
      <c r="B545" s="4">
        <f t="shared" si="44"/>
        <v>8</v>
      </c>
      <c r="C545" s="4">
        <f t="shared" si="40"/>
        <v>2021</v>
      </c>
      <c r="D545" s="4">
        <f t="shared" si="41"/>
        <v>10</v>
      </c>
      <c r="E545" s="47">
        <v>536</v>
      </c>
      <c r="F545" s="57">
        <f ca="1">Proforma!$C$4*SUM('Punto de Medida'!B545:D545)/SUM('Punto de Medida'!$B$8:$D$8)</f>
        <v>553.00961880424097</v>
      </c>
      <c r="G545" s="57">
        <f>CMG!E538</f>
        <v>154.61823000000001</v>
      </c>
      <c r="H545" s="20">
        <f t="shared" ca="1" si="42"/>
        <v>85505.368432486459</v>
      </c>
    </row>
    <row r="546" spans="1:8" x14ac:dyDescent="0.2">
      <c r="A546" s="46">
        <f t="shared" si="43"/>
        <v>44492</v>
      </c>
      <c r="B546" s="4">
        <f t="shared" si="44"/>
        <v>9</v>
      </c>
      <c r="C546" s="4">
        <f t="shared" si="40"/>
        <v>2021</v>
      </c>
      <c r="D546" s="4">
        <f t="shared" si="41"/>
        <v>10</v>
      </c>
      <c r="E546" s="47">
        <v>537</v>
      </c>
      <c r="F546" s="57">
        <f ca="1">Proforma!$C$4*SUM('Punto de Medida'!B546:D546)/SUM('Punto de Medida'!$B$8:$D$8)</f>
        <v>267.79101833355105</v>
      </c>
      <c r="G546" s="57">
        <f>CMG!E539</f>
        <v>193.60186999999999</v>
      </c>
      <c r="H546" s="20">
        <f t="shared" ca="1" si="42"/>
        <v>51844.841918579768</v>
      </c>
    </row>
    <row r="547" spans="1:8" x14ac:dyDescent="0.2">
      <c r="A547" s="46">
        <f t="shared" si="43"/>
        <v>44492</v>
      </c>
      <c r="B547" s="4">
        <f t="shared" si="44"/>
        <v>10</v>
      </c>
      <c r="C547" s="4">
        <f t="shared" si="40"/>
        <v>2021</v>
      </c>
      <c r="D547" s="4">
        <f t="shared" si="41"/>
        <v>10</v>
      </c>
      <c r="E547" s="47">
        <v>538</v>
      </c>
      <c r="F547" s="57">
        <f ca="1">Proforma!$C$4*SUM('Punto de Medida'!B547:D547)/SUM('Punto de Medida'!$B$8:$D$8)</f>
        <v>338.24544873359667</v>
      </c>
      <c r="G547" s="57">
        <f>CMG!E540</f>
        <v>193.60186999999999</v>
      </c>
      <c r="H547" s="20">
        <f t="shared" ca="1" si="42"/>
        <v>65484.951393813448</v>
      </c>
    </row>
    <row r="548" spans="1:8" x14ac:dyDescent="0.2">
      <c r="A548" s="46">
        <f t="shared" si="43"/>
        <v>44492</v>
      </c>
      <c r="B548" s="4">
        <f t="shared" si="44"/>
        <v>11</v>
      </c>
      <c r="C548" s="4">
        <f t="shared" si="40"/>
        <v>2021</v>
      </c>
      <c r="D548" s="4">
        <f t="shared" si="41"/>
        <v>10</v>
      </c>
      <c r="E548" s="47">
        <v>539</v>
      </c>
      <c r="F548" s="57">
        <f ca="1">Proforma!$C$4*SUM('Punto de Medida'!B548:D548)/SUM('Punto de Medida'!$B$8:$D$8)</f>
        <v>361.79331314817523</v>
      </c>
      <c r="G548" s="57">
        <f>CMG!E541</f>
        <v>193.60186999999999</v>
      </c>
      <c r="H548" s="20">
        <f t="shared" ca="1" si="42"/>
        <v>70043.861978982313</v>
      </c>
    </row>
    <row r="549" spans="1:8" x14ac:dyDescent="0.2">
      <c r="A549" s="46">
        <f t="shared" si="43"/>
        <v>44492</v>
      </c>
      <c r="B549" s="4">
        <f t="shared" si="44"/>
        <v>12</v>
      </c>
      <c r="C549" s="4">
        <f t="shared" si="40"/>
        <v>2021</v>
      </c>
      <c r="D549" s="4">
        <f t="shared" si="41"/>
        <v>10</v>
      </c>
      <c r="E549" s="47">
        <v>540</v>
      </c>
      <c r="F549" s="57">
        <f ca="1">Proforma!$C$4*SUM('Punto de Medida'!B549:D549)/SUM('Punto de Medida'!$B$8:$D$8)</f>
        <v>744.63436976141827</v>
      </c>
      <c r="G549" s="57">
        <f>CMG!E542</f>
        <v>193.60186999999999</v>
      </c>
      <c r="H549" s="20">
        <f t="shared" ca="1" si="42"/>
        <v>144162.60645208202</v>
      </c>
    </row>
    <row r="550" spans="1:8" x14ac:dyDescent="0.2">
      <c r="A550" s="46">
        <f t="shared" si="43"/>
        <v>44492</v>
      </c>
      <c r="B550" s="4">
        <f t="shared" si="44"/>
        <v>13</v>
      </c>
      <c r="C550" s="4">
        <f t="shared" si="40"/>
        <v>2021</v>
      </c>
      <c r="D550" s="4">
        <f t="shared" si="41"/>
        <v>10</v>
      </c>
      <c r="E550" s="47">
        <v>541</v>
      </c>
      <c r="F550" s="57">
        <f ca="1">Proforma!$C$4*SUM('Punto de Medida'!B550:D550)/SUM('Punto de Medida'!$B$8:$D$8)</f>
        <v>833.3961032308398</v>
      </c>
      <c r="G550" s="57">
        <f>CMG!E543</f>
        <v>193.60186999999999</v>
      </c>
      <c r="H550" s="20">
        <f t="shared" ca="1" si="42"/>
        <v>161347.04403620362</v>
      </c>
    </row>
    <row r="551" spans="1:8" x14ac:dyDescent="0.2">
      <c r="A551" s="46">
        <f t="shared" si="43"/>
        <v>44492</v>
      </c>
      <c r="B551" s="4">
        <f t="shared" si="44"/>
        <v>14</v>
      </c>
      <c r="C551" s="4">
        <f t="shared" si="40"/>
        <v>2021</v>
      </c>
      <c r="D551" s="4">
        <f t="shared" si="41"/>
        <v>10</v>
      </c>
      <c r="E551" s="47">
        <v>542</v>
      </c>
      <c r="F551" s="57">
        <f ca="1">Proforma!$C$4*SUM('Punto de Medida'!B551:D551)/SUM('Punto de Medida'!$B$8:$D$8)</f>
        <v>1375.257486733494</v>
      </c>
      <c r="G551" s="57">
        <f>CMG!E544</f>
        <v>193.60186999999999</v>
      </c>
      <c r="H551" s="20">
        <f t="shared" ca="1" si="42"/>
        <v>266252.42116310465</v>
      </c>
    </row>
    <row r="552" spans="1:8" x14ac:dyDescent="0.2">
      <c r="A552" s="46">
        <f t="shared" si="43"/>
        <v>44492</v>
      </c>
      <c r="B552" s="4">
        <f t="shared" si="44"/>
        <v>15</v>
      </c>
      <c r="C552" s="4">
        <f t="shared" si="40"/>
        <v>2021</v>
      </c>
      <c r="D552" s="4">
        <f t="shared" si="41"/>
        <v>10</v>
      </c>
      <c r="E552" s="47">
        <v>543</v>
      </c>
      <c r="F552" s="57">
        <f ca="1">Proforma!$C$4*SUM('Punto de Medida'!B552:D552)/SUM('Punto de Medida'!$B$8:$D$8)</f>
        <v>1780.5305805151058</v>
      </c>
      <c r="G552" s="57">
        <f>CMG!E545</f>
        <v>193.60186999999999</v>
      </c>
      <c r="H552" s="20">
        <f t="shared" ca="1" si="42"/>
        <v>344714.04997991002</v>
      </c>
    </row>
    <row r="553" spans="1:8" x14ac:dyDescent="0.2">
      <c r="A553" s="46">
        <f t="shared" si="43"/>
        <v>44492</v>
      </c>
      <c r="B553" s="4">
        <f t="shared" si="44"/>
        <v>16</v>
      </c>
      <c r="C553" s="4">
        <f t="shared" si="40"/>
        <v>2021</v>
      </c>
      <c r="D553" s="4">
        <f t="shared" si="41"/>
        <v>10</v>
      </c>
      <c r="E553" s="47">
        <v>544</v>
      </c>
      <c r="F553" s="57">
        <f ca="1">Proforma!$C$4*SUM('Punto de Medida'!B553:D553)/SUM('Punto de Medida'!$B$8:$D$8)</f>
        <v>1832.3482640092031</v>
      </c>
      <c r="G553" s="57">
        <f>CMG!E546</f>
        <v>193.60186999999999</v>
      </c>
      <c r="H553" s="20">
        <f t="shared" ca="1" si="42"/>
        <v>354746.05040343542</v>
      </c>
    </row>
    <row r="554" spans="1:8" x14ac:dyDescent="0.2">
      <c r="A554" s="46">
        <f t="shared" si="43"/>
        <v>44492</v>
      </c>
      <c r="B554" s="4">
        <f t="shared" si="44"/>
        <v>17</v>
      </c>
      <c r="C554" s="4">
        <f t="shared" si="40"/>
        <v>2021</v>
      </c>
      <c r="D554" s="4">
        <f t="shared" si="41"/>
        <v>10</v>
      </c>
      <c r="E554" s="47">
        <v>545</v>
      </c>
      <c r="F554" s="57">
        <f ca="1">Proforma!$C$4*SUM('Punto de Medida'!B554:D554)/SUM('Punto de Medida'!$B$8:$D$8)</f>
        <v>1673.328132510507</v>
      </c>
      <c r="G554" s="57">
        <f>CMG!E547</f>
        <v>193.60186999999999</v>
      </c>
      <c r="H554" s="20">
        <f t="shared" ca="1" si="42"/>
        <v>323959.45557764196</v>
      </c>
    </row>
    <row r="555" spans="1:8" x14ac:dyDescent="0.2">
      <c r="A555" s="46">
        <f t="shared" si="43"/>
        <v>44492</v>
      </c>
      <c r="B555" s="4">
        <f t="shared" si="44"/>
        <v>18</v>
      </c>
      <c r="C555" s="4">
        <f t="shared" si="40"/>
        <v>2021</v>
      </c>
      <c r="D555" s="4">
        <f t="shared" si="41"/>
        <v>10</v>
      </c>
      <c r="E555" s="47">
        <v>546</v>
      </c>
      <c r="F555" s="57">
        <f ca="1">Proforma!$C$4*SUM('Punto de Medida'!B555:D555)/SUM('Punto de Medida'!$B$8:$D$8)</f>
        <v>1846.6168400891015</v>
      </c>
      <c r="G555" s="57">
        <f>CMG!E548</f>
        <v>193.60186999999999</v>
      </c>
      <c r="H555" s="20">
        <f t="shared" ca="1" si="42"/>
        <v>357508.47341474099</v>
      </c>
    </row>
    <row r="556" spans="1:8" x14ac:dyDescent="0.2">
      <c r="A556" s="46">
        <f t="shared" si="43"/>
        <v>44492</v>
      </c>
      <c r="B556" s="4">
        <f t="shared" si="44"/>
        <v>19</v>
      </c>
      <c r="C556" s="4">
        <f t="shared" si="40"/>
        <v>2021</v>
      </c>
      <c r="D556" s="4">
        <f t="shared" si="41"/>
        <v>10</v>
      </c>
      <c r="E556" s="47">
        <v>547</v>
      </c>
      <c r="F556" s="57">
        <f ca="1">Proforma!$C$4*SUM('Punto de Medida'!B556:D556)/SUM('Punto de Medida'!$B$8:$D$8)</f>
        <v>2287.7912946661677</v>
      </c>
      <c r="G556" s="57">
        <f>CMG!E549</f>
        <v>192.62891999999999</v>
      </c>
      <c r="H556" s="20">
        <f t="shared" ca="1" si="42"/>
        <v>440694.76627694565</v>
      </c>
    </row>
    <row r="557" spans="1:8" x14ac:dyDescent="0.2">
      <c r="A557" s="46">
        <f t="shared" si="43"/>
        <v>44492</v>
      </c>
      <c r="B557" s="4">
        <f t="shared" si="44"/>
        <v>20</v>
      </c>
      <c r="C557" s="4">
        <f t="shared" si="40"/>
        <v>2021</v>
      </c>
      <c r="D557" s="4">
        <f t="shared" si="41"/>
        <v>10</v>
      </c>
      <c r="E557" s="47">
        <v>548</v>
      </c>
      <c r="F557" s="57">
        <f ca="1">Proforma!$C$4*SUM('Punto de Medida'!B557:D557)/SUM('Punto de Medida'!$B$8:$D$8)</f>
        <v>3323.7438538519432</v>
      </c>
      <c r="G557" s="57">
        <f>CMG!E550</f>
        <v>192.62891999999999</v>
      </c>
      <c r="H557" s="20">
        <f t="shared" ca="1" si="42"/>
        <v>640249.18892413762</v>
      </c>
    </row>
    <row r="558" spans="1:8" x14ac:dyDescent="0.2">
      <c r="A558" s="46">
        <f t="shared" si="43"/>
        <v>44492</v>
      </c>
      <c r="B558" s="4">
        <f t="shared" si="44"/>
        <v>21</v>
      </c>
      <c r="C558" s="4">
        <f t="shared" si="40"/>
        <v>2021</v>
      </c>
      <c r="D558" s="4">
        <f t="shared" si="41"/>
        <v>10</v>
      </c>
      <c r="E558" s="47">
        <v>549</v>
      </c>
      <c r="F558" s="57">
        <f ca="1">Proforma!$C$4*SUM('Punto de Medida'!B558:D558)/SUM('Punto de Medida'!$B$8:$D$8)</f>
        <v>3101.8703377274883</v>
      </c>
      <c r="G558" s="57">
        <f>CMG!E551</f>
        <v>192.62891999999999</v>
      </c>
      <c r="H558" s="20">
        <f t="shared" ca="1" si="42"/>
        <v>597509.93313648133</v>
      </c>
    </row>
    <row r="559" spans="1:8" x14ac:dyDescent="0.2">
      <c r="A559" s="46">
        <f t="shared" si="43"/>
        <v>44492</v>
      </c>
      <c r="B559" s="4">
        <f t="shared" si="44"/>
        <v>22</v>
      </c>
      <c r="C559" s="4">
        <f t="shared" si="40"/>
        <v>2021</v>
      </c>
      <c r="D559" s="4">
        <f t="shared" si="41"/>
        <v>10</v>
      </c>
      <c r="E559" s="47">
        <v>550</v>
      </c>
      <c r="F559" s="57">
        <f ca="1">Proforma!$C$4*SUM('Punto de Medida'!B559:D559)/SUM('Punto de Medida'!$B$8:$D$8)</f>
        <v>2942.1886581365948</v>
      </c>
      <c r="G559" s="57">
        <f>CMG!E552</f>
        <v>192.62891999999999</v>
      </c>
      <c r="H559" s="20">
        <f t="shared" ca="1" si="42"/>
        <v>566750.6236531015</v>
      </c>
    </row>
    <row r="560" spans="1:8" x14ac:dyDescent="0.2">
      <c r="A560" s="46">
        <f t="shared" si="43"/>
        <v>44492</v>
      </c>
      <c r="B560" s="4">
        <f t="shared" si="44"/>
        <v>23</v>
      </c>
      <c r="C560" s="4">
        <f t="shared" si="40"/>
        <v>2021</v>
      </c>
      <c r="D560" s="4">
        <f t="shared" si="41"/>
        <v>10</v>
      </c>
      <c r="E560" s="47">
        <v>551</v>
      </c>
      <c r="F560" s="57">
        <f ca="1">Proforma!$C$4*SUM('Punto de Medida'!B560:D560)/SUM('Punto de Medida'!$B$8:$D$8)</f>
        <v>2651.0799884414682</v>
      </c>
      <c r="G560" s="57">
        <f>CMG!E553</f>
        <v>158.06854000000001</v>
      </c>
      <c r="H560" s="20">
        <f t="shared" ca="1" si="42"/>
        <v>419052.34319615981</v>
      </c>
    </row>
    <row r="561" spans="1:8" x14ac:dyDescent="0.2">
      <c r="A561" s="46">
        <f t="shared" si="43"/>
        <v>44492</v>
      </c>
      <c r="B561" s="4">
        <f t="shared" si="44"/>
        <v>24</v>
      </c>
      <c r="C561" s="4">
        <f t="shared" si="40"/>
        <v>2021</v>
      </c>
      <c r="D561" s="4">
        <f t="shared" si="41"/>
        <v>10</v>
      </c>
      <c r="E561" s="47">
        <v>552</v>
      </c>
      <c r="F561" s="57">
        <f ca="1">Proforma!$C$4*SUM('Punto de Medida'!B561:D561)/SUM('Punto de Medida'!$B$8:$D$8)</f>
        <v>2432.8348306149269</v>
      </c>
      <c r="G561" s="57">
        <f>CMG!E554</f>
        <v>54.379240000000003</v>
      </c>
      <c r="H561" s="20">
        <f t="shared" ca="1" si="42"/>
        <v>132295.70913436846</v>
      </c>
    </row>
    <row r="562" spans="1:8" x14ac:dyDescent="0.2">
      <c r="A562" s="46">
        <f t="shared" si="43"/>
        <v>44493</v>
      </c>
      <c r="B562" s="4">
        <f t="shared" si="44"/>
        <v>1</v>
      </c>
      <c r="C562" s="4">
        <f t="shared" si="40"/>
        <v>2021</v>
      </c>
      <c r="D562" s="4">
        <f t="shared" si="41"/>
        <v>10</v>
      </c>
      <c r="E562" s="47">
        <v>553</v>
      </c>
      <c r="F562" s="57">
        <f ca="1">Proforma!$C$4*SUM('Punto de Medida'!B562:D562)/SUM('Punto de Medida'!$B$8:$D$8)</f>
        <v>1832.5255580029343</v>
      </c>
      <c r="G562" s="57">
        <f>CMG!E555</f>
        <v>57.559739999999998</v>
      </c>
      <c r="H562" s="20">
        <f t="shared" ca="1" si="42"/>
        <v>105479.69466200381</v>
      </c>
    </row>
    <row r="563" spans="1:8" x14ac:dyDescent="0.2">
      <c r="A563" s="46">
        <f t="shared" si="43"/>
        <v>44493</v>
      </c>
      <c r="B563" s="4">
        <f t="shared" si="44"/>
        <v>2</v>
      </c>
      <c r="C563" s="4">
        <f t="shared" si="40"/>
        <v>2021</v>
      </c>
      <c r="D563" s="4">
        <f t="shared" si="41"/>
        <v>10</v>
      </c>
      <c r="E563" s="47">
        <v>554</v>
      </c>
      <c r="F563" s="57">
        <f ca="1">Proforma!$C$4*SUM('Punto de Medida'!B563:D563)/SUM('Punto de Medida'!$B$8:$D$8)</f>
        <v>1948.470911751439</v>
      </c>
      <c r="G563" s="57">
        <f>CMG!E556</f>
        <v>57.559739999999998</v>
      </c>
      <c r="H563" s="20">
        <f t="shared" ca="1" si="42"/>
        <v>112153.47907797576</v>
      </c>
    </row>
    <row r="564" spans="1:8" x14ac:dyDescent="0.2">
      <c r="A564" s="46">
        <f t="shared" si="43"/>
        <v>44493</v>
      </c>
      <c r="B564" s="4">
        <f t="shared" si="44"/>
        <v>3</v>
      </c>
      <c r="C564" s="4">
        <f t="shared" si="40"/>
        <v>2021</v>
      </c>
      <c r="D564" s="4">
        <f t="shared" si="41"/>
        <v>10</v>
      </c>
      <c r="E564" s="47">
        <v>555</v>
      </c>
      <c r="F564" s="57">
        <f ca="1">Proforma!$C$4*SUM('Punto de Medida'!B564:D564)/SUM('Punto de Medida'!$B$8:$D$8)</f>
        <v>2412.5867290091737</v>
      </c>
      <c r="G564" s="57">
        <f>CMG!E557</f>
        <v>53.815089999999998</v>
      </c>
      <c r="H564" s="20">
        <f t="shared" ca="1" si="42"/>
        <v>129833.57195443429</v>
      </c>
    </row>
    <row r="565" spans="1:8" x14ac:dyDescent="0.2">
      <c r="A565" s="46">
        <f t="shared" si="43"/>
        <v>44493</v>
      </c>
      <c r="B565" s="4">
        <f t="shared" si="44"/>
        <v>4</v>
      </c>
      <c r="C565" s="4">
        <f t="shared" si="40"/>
        <v>2021</v>
      </c>
      <c r="D565" s="4">
        <f t="shared" si="41"/>
        <v>10</v>
      </c>
      <c r="E565" s="47">
        <v>556</v>
      </c>
      <c r="F565" s="57">
        <f ca="1">Proforma!$C$4*SUM('Punto de Medida'!B565:D565)/SUM('Punto de Medida'!$B$8:$D$8)</f>
        <v>2441.2914359591973</v>
      </c>
      <c r="G565" s="57">
        <f>CMG!E558</f>
        <v>51.94276</v>
      </c>
      <c r="H565" s="20">
        <f t="shared" ca="1" si="42"/>
        <v>126807.41514808395</v>
      </c>
    </row>
    <row r="566" spans="1:8" x14ac:dyDescent="0.2">
      <c r="A566" s="46">
        <f t="shared" si="43"/>
        <v>44493</v>
      </c>
      <c r="B566" s="4">
        <f t="shared" si="44"/>
        <v>5</v>
      </c>
      <c r="C566" s="4">
        <f t="shared" si="40"/>
        <v>2021</v>
      </c>
      <c r="D566" s="4">
        <f t="shared" si="41"/>
        <v>10</v>
      </c>
      <c r="E566" s="47">
        <v>557</v>
      </c>
      <c r="F566" s="57">
        <f ca="1">Proforma!$C$4*SUM('Punto de Medida'!B566:D566)/SUM('Punto de Medida'!$B$8:$D$8)</f>
        <v>2507.3275724407758</v>
      </c>
      <c r="G566" s="57">
        <f>CMG!E559</f>
        <v>51.94276</v>
      </c>
      <c r="H566" s="20">
        <f t="shared" ca="1" si="42"/>
        <v>130237.51433667383</v>
      </c>
    </row>
    <row r="567" spans="1:8" x14ac:dyDescent="0.2">
      <c r="A567" s="46">
        <f t="shared" si="43"/>
        <v>44493</v>
      </c>
      <c r="B567" s="4">
        <f t="shared" si="44"/>
        <v>6</v>
      </c>
      <c r="C567" s="4">
        <f t="shared" si="40"/>
        <v>2021</v>
      </c>
      <c r="D567" s="4">
        <f t="shared" si="41"/>
        <v>10</v>
      </c>
      <c r="E567" s="47">
        <v>558</v>
      </c>
      <c r="F567" s="57">
        <f ca="1">Proforma!$C$4*SUM('Punto de Medida'!B567:D567)/SUM('Punto de Medida'!$B$8:$D$8)</f>
        <v>1990.0676724574553</v>
      </c>
      <c r="G567" s="57">
        <f>CMG!E560</f>
        <v>51.94276</v>
      </c>
      <c r="H567" s="20">
        <f t="shared" ca="1" si="42"/>
        <v>103369.60749421621</v>
      </c>
    </row>
    <row r="568" spans="1:8" x14ac:dyDescent="0.2">
      <c r="A568" s="46">
        <f t="shared" si="43"/>
        <v>44493</v>
      </c>
      <c r="B568" s="4">
        <f t="shared" si="44"/>
        <v>7</v>
      </c>
      <c r="C568" s="4">
        <f t="shared" si="40"/>
        <v>2021</v>
      </c>
      <c r="D568" s="4">
        <f t="shared" si="41"/>
        <v>10</v>
      </c>
      <c r="E568" s="47">
        <v>559</v>
      </c>
      <c r="F568" s="57">
        <f ca="1">Proforma!$C$4*SUM('Punto de Medida'!B568:D568)/SUM('Punto de Medida'!$B$8:$D$8)</f>
        <v>1498.2784037108574</v>
      </c>
      <c r="G568" s="57">
        <f>CMG!E561</f>
        <v>50.511949999999999</v>
      </c>
      <c r="H568" s="20">
        <f t="shared" ca="1" si="42"/>
        <v>75680.963814322648</v>
      </c>
    </row>
    <row r="569" spans="1:8" x14ac:dyDescent="0.2">
      <c r="A569" s="46">
        <f t="shared" si="43"/>
        <v>44493</v>
      </c>
      <c r="B569" s="4">
        <f t="shared" si="44"/>
        <v>8</v>
      </c>
      <c r="C569" s="4">
        <f t="shared" si="40"/>
        <v>2021</v>
      </c>
      <c r="D569" s="4">
        <f t="shared" si="41"/>
        <v>10</v>
      </c>
      <c r="E569" s="47">
        <v>560</v>
      </c>
      <c r="F569" s="57">
        <f ca="1">Proforma!$C$4*SUM('Punto de Medida'!B569:D569)/SUM('Punto de Medida'!$B$8:$D$8)</f>
        <v>839.82300456374423</v>
      </c>
      <c r="G569" s="57">
        <f>CMG!E562</f>
        <v>33.799999999999997</v>
      </c>
      <c r="H569" s="20">
        <f t="shared" ca="1" si="42"/>
        <v>28386.017554254551</v>
      </c>
    </row>
    <row r="570" spans="1:8" x14ac:dyDescent="0.2">
      <c r="A570" s="46">
        <f t="shared" si="43"/>
        <v>44493</v>
      </c>
      <c r="B570" s="4">
        <f t="shared" si="44"/>
        <v>9</v>
      </c>
      <c r="C570" s="4">
        <f t="shared" si="40"/>
        <v>2021</v>
      </c>
      <c r="D570" s="4">
        <f t="shared" si="41"/>
        <v>10</v>
      </c>
      <c r="E570" s="47">
        <v>561</v>
      </c>
      <c r="F570" s="57">
        <f ca="1">Proforma!$C$4*SUM('Punto de Medida'!B570:D570)/SUM('Punto de Medida'!$B$8:$D$8)</f>
        <v>638.332522919231</v>
      </c>
      <c r="G570" s="57">
        <f>CMG!E563</f>
        <v>0</v>
      </c>
      <c r="H570" s="20">
        <f t="shared" ca="1" si="42"/>
        <v>0</v>
      </c>
    </row>
    <row r="571" spans="1:8" x14ac:dyDescent="0.2">
      <c r="A571" s="46">
        <f t="shared" si="43"/>
        <v>44493</v>
      </c>
      <c r="B571" s="4">
        <f t="shared" si="44"/>
        <v>10</v>
      </c>
      <c r="C571" s="4">
        <f t="shared" si="40"/>
        <v>2021</v>
      </c>
      <c r="D571" s="4">
        <f t="shared" si="41"/>
        <v>10</v>
      </c>
      <c r="E571" s="47">
        <v>562</v>
      </c>
      <c r="F571" s="57">
        <f ca="1">Proforma!$C$4*SUM('Punto de Medida'!B571:D571)/SUM('Punto de Medida'!$B$8:$D$8)</f>
        <v>561.23460742792599</v>
      </c>
      <c r="G571" s="57">
        <f>CMG!E564</f>
        <v>0</v>
      </c>
      <c r="H571" s="20">
        <f t="shared" ca="1" si="42"/>
        <v>0</v>
      </c>
    </row>
    <row r="572" spans="1:8" x14ac:dyDescent="0.2">
      <c r="A572" s="46">
        <f t="shared" si="43"/>
        <v>44493</v>
      </c>
      <c r="B572" s="4">
        <f t="shared" si="44"/>
        <v>11</v>
      </c>
      <c r="C572" s="4">
        <f t="shared" si="40"/>
        <v>2021</v>
      </c>
      <c r="D572" s="4">
        <f t="shared" si="41"/>
        <v>10</v>
      </c>
      <c r="E572" s="47">
        <v>563</v>
      </c>
      <c r="F572" s="57">
        <f ca="1">Proforma!$C$4*SUM('Punto de Medida'!B572:D572)/SUM('Punto de Medida'!$B$8:$D$8)</f>
        <v>439.12396243894949</v>
      </c>
      <c r="G572" s="57">
        <f>CMG!E565</f>
        <v>0</v>
      </c>
      <c r="H572" s="20">
        <f t="shared" ca="1" si="42"/>
        <v>0</v>
      </c>
    </row>
    <row r="573" spans="1:8" x14ac:dyDescent="0.2">
      <c r="A573" s="46">
        <f t="shared" si="43"/>
        <v>44493</v>
      </c>
      <c r="B573" s="4">
        <f t="shared" si="44"/>
        <v>12</v>
      </c>
      <c r="C573" s="4">
        <f t="shared" si="40"/>
        <v>2021</v>
      </c>
      <c r="D573" s="4">
        <f t="shared" si="41"/>
        <v>10</v>
      </c>
      <c r="E573" s="47">
        <v>564</v>
      </c>
      <c r="F573" s="57">
        <f ca="1">Proforma!$C$4*SUM('Punto de Medida'!B573:D573)/SUM('Punto de Medida'!$B$8:$D$8)</f>
        <v>412.84646872287652</v>
      </c>
      <c r="G573" s="57">
        <f>CMG!E566</f>
        <v>0</v>
      </c>
      <c r="H573" s="20">
        <f t="shared" ca="1" si="42"/>
        <v>0</v>
      </c>
    </row>
    <row r="574" spans="1:8" x14ac:dyDescent="0.2">
      <c r="A574" s="46">
        <f t="shared" si="43"/>
        <v>44493</v>
      </c>
      <c r="B574" s="4">
        <f t="shared" si="44"/>
        <v>13</v>
      </c>
      <c r="C574" s="4">
        <f t="shared" si="40"/>
        <v>2021</v>
      </c>
      <c r="D574" s="4">
        <f t="shared" si="41"/>
        <v>10</v>
      </c>
      <c r="E574" s="47">
        <v>565</v>
      </c>
      <c r="F574" s="57">
        <f ca="1">Proforma!$C$4*SUM('Punto de Medida'!B574:D574)/SUM('Punto de Medida'!$B$8:$D$8)</f>
        <v>749.36397997643439</v>
      </c>
      <c r="G574" s="57">
        <f>CMG!E567</f>
        <v>0</v>
      </c>
      <c r="H574" s="20">
        <f t="shared" ca="1" si="42"/>
        <v>0</v>
      </c>
    </row>
    <row r="575" spans="1:8" x14ac:dyDescent="0.2">
      <c r="A575" s="46">
        <f t="shared" si="43"/>
        <v>44493</v>
      </c>
      <c r="B575" s="4">
        <f t="shared" si="44"/>
        <v>14</v>
      </c>
      <c r="C575" s="4">
        <f t="shared" si="40"/>
        <v>2021</v>
      </c>
      <c r="D575" s="4">
        <f t="shared" si="41"/>
        <v>10</v>
      </c>
      <c r="E575" s="47">
        <v>566</v>
      </c>
      <c r="F575" s="57">
        <f ca="1">Proforma!$C$4*SUM('Punto de Medida'!B575:D575)/SUM('Punto de Medida'!$B$8:$D$8)</f>
        <v>899.30968679260661</v>
      </c>
      <c r="G575" s="57">
        <f>CMG!E568</f>
        <v>0</v>
      </c>
      <c r="H575" s="20">
        <f t="shared" ca="1" si="42"/>
        <v>0</v>
      </c>
    </row>
    <row r="576" spans="1:8" x14ac:dyDescent="0.2">
      <c r="A576" s="46">
        <f t="shared" si="43"/>
        <v>44493</v>
      </c>
      <c r="B576" s="4">
        <f t="shared" si="44"/>
        <v>15</v>
      </c>
      <c r="C576" s="4">
        <f t="shared" si="40"/>
        <v>2021</v>
      </c>
      <c r="D576" s="4">
        <f t="shared" si="41"/>
        <v>10</v>
      </c>
      <c r="E576" s="47">
        <v>567</v>
      </c>
      <c r="F576" s="57">
        <f ca="1">Proforma!$C$4*SUM('Punto de Medida'!B576:D576)/SUM('Punto de Medida'!$B$8:$D$8)</f>
        <v>1773.6213732061283</v>
      </c>
      <c r="G576" s="57">
        <f>CMG!E569</f>
        <v>0</v>
      </c>
      <c r="H576" s="20">
        <f t="shared" ca="1" si="42"/>
        <v>0</v>
      </c>
    </row>
    <row r="577" spans="1:8" x14ac:dyDescent="0.2">
      <c r="A577" s="46">
        <f t="shared" si="43"/>
        <v>44493</v>
      </c>
      <c r="B577" s="4">
        <f t="shared" si="44"/>
        <v>16</v>
      </c>
      <c r="C577" s="4">
        <f t="shared" si="40"/>
        <v>2021</v>
      </c>
      <c r="D577" s="4">
        <f t="shared" si="41"/>
        <v>10</v>
      </c>
      <c r="E577" s="47">
        <v>568</v>
      </c>
      <c r="F577" s="57">
        <f ca="1">Proforma!$C$4*SUM('Punto de Medida'!B577:D577)/SUM('Punto de Medida'!$B$8:$D$8)</f>
        <v>1925.3814313558667</v>
      </c>
      <c r="G577" s="57">
        <f>CMG!E570</f>
        <v>0</v>
      </c>
      <c r="H577" s="20">
        <f t="shared" ca="1" si="42"/>
        <v>0</v>
      </c>
    </row>
    <row r="578" spans="1:8" x14ac:dyDescent="0.2">
      <c r="A578" s="46">
        <f t="shared" si="43"/>
        <v>44493</v>
      </c>
      <c r="B578" s="4">
        <f t="shared" si="44"/>
        <v>17</v>
      </c>
      <c r="C578" s="4">
        <f t="shared" si="40"/>
        <v>2021</v>
      </c>
      <c r="D578" s="4">
        <f t="shared" si="41"/>
        <v>10</v>
      </c>
      <c r="E578" s="47">
        <v>569</v>
      </c>
      <c r="F578" s="57">
        <f ca="1">Proforma!$C$4*SUM('Punto de Medida'!B578:D578)/SUM('Punto de Medida'!$B$8:$D$8)</f>
        <v>1952.0634975858811</v>
      </c>
      <c r="G578" s="57">
        <f>CMG!E571</f>
        <v>0</v>
      </c>
      <c r="H578" s="20">
        <f t="shared" ca="1" si="42"/>
        <v>0</v>
      </c>
    </row>
    <row r="579" spans="1:8" x14ac:dyDescent="0.2">
      <c r="A579" s="46">
        <f t="shared" si="43"/>
        <v>44493</v>
      </c>
      <c r="B579" s="4">
        <f t="shared" si="44"/>
        <v>18</v>
      </c>
      <c r="C579" s="4">
        <f t="shared" si="40"/>
        <v>2021</v>
      </c>
      <c r="D579" s="4">
        <f t="shared" si="41"/>
        <v>10</v>
      </c>
      <c r="E579" s="47">
        <v>570</v>
      </c>
      <c r="F579" s="57">
        <f ca="1">Proforma!$C$4*SUM('Punto de Medida'!B579:D579)/SUM('Punto de Medida'!$B$8:$D$8)</f>
        <v>1709.01987820366</v>
      </c>
      <c r="G579" s="57">
        <f>CMG!E572</f>
        <v>0</v>
      </c>
      <c r="H579" s="20">
        <f t="shared" ca="1" si="42"/>
        <v>0</v>
      </c>
    </row>
    <row r="580" spans="1:8" x14ac:dyDescent="0.2">
      <c r="A580" s="46">
        <f t="shared" si="43"/>
        <v>44493</v>
      </c>
      <c r="B580" s="4">
        <f t="shared" si="44"/>
        <v>19</v>
      </c>
      <c r="C580" s="4">
        <f t="shared" si="40"/>
        <v>2021</v>
      </c>
      <c r="D580" s="4">
        <f t="shared" si="41"/>
        <v>10</v>
      </c>
      <c r="E580" s="47">
        <v>571</v>
      </c>
      <c r="F580" s="57">
        <f ca="1">Proforma!$C$4*SUM('Punto de Medida'!B580:D580)/SUM('Punto de Medida'!$B$8:$D$8)</f>
        <v>1994.238401108277</v>
      </c>
      <c r="G580" s="57">
        <f>CMG!E573</f>
        <v>8.4459099999999996</v>
      </c>
      <c r="H580" s="20">
        <f t="shared" ca="1" si="42"/>
        <v>16843.158054304407</v>
      </c>
    </row>
    <row r="581" spans="1:8" x14ac:dyDescent="0.2">
      <c r="A581" s="46">
        <f t="shared" si="43"/>
        <v>44493</v>
      </c>
      <c r="B581" s="4">
        <f t="shared" si="44"/>
        <v>20</v>
      </c>
      <c r="C581" s="4">
        <f t="shared" si="40"/>
        <v>2021</v>
      </c>
      <c r="D581" s="4">
        <f t="shared" si="41"/>
        <v>10</v>
      </c>
      <c r="E581" s="47">
        <v>572</v>
      </c>
      <c r="F581" s="57">
        <f ca="1">Proforma!$C$4*SUM('Punto de Medida'!B581:D581)/SUM('Punto de Medida'!$B$8:$D$8)</f>
        <v>3481.9330146785169</v>
      </c>
      <c r="G581" s="57">
        <f>CMG!E574</f>
        <v>48.288049999999998</v>
      </c>
      <c r="H581" s="20">
        <f t="shared" ca="1" si="42"/>
        <v>168135.75550944696</v>
      </c>
    </row>
    <row r="582" spans="1:8" x14ac:dyDescent="0.2">
      <c r="A582" s="46">
        <f t="shared" si="43"/>
        <v>44493</v>
      </c>
      <c r="B582" s="4">
        <f t="shared" si="44"/>
        <v>21</v>
      </c>
      <c r="C582" s="4">
        <f t="shared" si="40"/>
        <v>2021</v>
      </c>
      <c r="D582" s="4">
        <f t="shared" si="41"/>
        <v>10</v>
      </c>
      <c r="E582" s="47">
        <v>573</v>
      </c>
      <c r="F582" s="57">
        <f ca="1">Proforma!$C$4*SUM('Punto de Medida'!B582:D582)/SUM('Punto de Medida'!$B$8:$D$8)</f>
        <v>3152.0590280370216</v>
      </c>
      <c r="G582" s="57">
        <f>CMG!E575</f>
        <v>58.36918</v>
      </c>
      <c r="H582" s="20">
        <f t="shared" ca="1" si="42"/>
        <v>183983.10077811795</v>
      </c>
    </row>
    <row r="583" spans="1:8" x14ac:dyDescent="0.2">
      <c r="A583" s="46">
        <f t="shared" si="43"/>
        <v>44493</v>
      </c>
      <c r="B583" s="4">
        <f t="shared" si="44"/>
        <v>22</v>
      </c>
      <c r="C583" s="4">
        <f t="shared" si="40"/>
        <v>2021</v>
      </c>
      <c r="D583" s="4">
        <f t="shared" si="41"/>
        <v>10</v>
      </c>
      <c r="E583" s="47">
        <v>574</v>
      </c>
      <c r="F583" s="57">
        <f ca="1">Proforma!$C$4*SUM('Punto de Medida'!B583:D583)/SUM('Punto de Medida'!$B$8:$D$8)</f>
        <v>2491.3657881091331</v>
      </c>
      <c r="G583" s="57">
        <f>CMG!E576</f>
        <v>58.36918</v>
      </c>
      <c r="H583" s="20">
        <f t="shared" ca="1" si="42"/>
        <v>145418.97813198384</v>
      </c>
    </row>
    <row r="584" spans="1:8" x14ac:dyDescent="0.2">
      <c r="A584" s="46">
        <f t="shared" si="43"/>
        <v>44493</v>
      </c>
      <c r="B584" s="4">
        <f t="shared" si="44"/>
        <v>23</v>
      </c>
      <c r="C584" s="4">
        <f t="shared" si="40"/>
        <v>2021</v>
      </c>
      <c r="D584" s="4">
        <f t="shared" si="41"/>
        <v>10</v>
      </c>
      <c r="E584" s="47">
        <v>575</v>
      </c>
      <c r="F584" s="57">
        <f ca="1">Proforma!$C$4*SUM('Punto de Medida'!B584:D584)/SUM('Punto de Medida'!$B$8:$D$8)</f>
        <v>954.8937033030702</v>
      </c>
      <c r="G584" s="57">
        <f>CMG!E577</f>
        <v>72.113200000000006</v>
      </c>
      <c r="H584" s="20">
        <f t="shared" ca="1" si="42"/>
        <v>68860.440605034964</v>
      </c>
    </row>
    <row r="585" spans="1:8" x14ac:dyDescent="0.2">
      <c r="A585" s="46">
        <f t="shared" si="43"/>
        <v>44493</v>
      </c>
      <c r="B585" s="4">
        <f t="shared" si="44"/>
        <v>24</v>
      </c>
      <c r="C585" s="4">
        <f t="shared" si="40"/>
        <v>2021</v>
      </c>
      <c r="D585" s="4">
        <f t="shared" si="41"/>
        <v>10</v>
      </c>
      <c r="E585" s="47">
        <v>576</v>
      </c>
      <c r="F585" s="57">
        <f ca="1">Proforma!$C$4*SUM('Punto de Medida'!B585:D585)/SUM('Punto de Medida'!$B$8:$D$8)</f>
        <v>827.36954509911072</v>
      </c>
      <c r="G585" s="57">
        <f>CMG!E578</f>
        <v>70.862260000000006</v>
      </c>
      <c r="H585" s="20">
        <f t="shared" ca="1" si="42"/>
        <v>58629.275820894916</v>
      </c>
    </row>
    <row r="586" spans="1:8" x14ac:dyDescent="0.2">
      <c r="A586" s="46">
        <f t="shared" si="43"/>
        <v>44494</v>
      </c>
      <c r="B586" s="4">
        <f t="shared" si="44"/>
        <v>1</v>
      </c>
      <c r="C586" s="4">
        <f t="shared" ref="C586:C649" si="45">YEAR(A586)</f>
        <v>2021</v>
      </c>
      <c r="D586" s="4">
        <f t="shared" ref="D586:D649" si="46">MONTH(A586)</f>
        <v>10</v>
      </c>
      <c r="E586" s="47">
        <v>577</v>
      </c>
      <c r="F586" s="57">
        <f ca="1">Proforma!$C$4*SUM('Punto de Medida'!B586:D586)/SUM('Punto de Medida'!$B$8:$D$8)</f>
        <v>1020.0849980317196</v>
      </c>
      <c r="G586" s="57">
        <f>CMG!E579</f>
        <v>55.671059999999997</v>
      </c>
      <c r="H586" s="20">
        <f t="shared" ca="1" si="42"/>
        <v>56789.213130523742</v>
      </c>
    </row>
    <row r="587" spans="1:8" x14ac:dyDescent="0.2">
      <c r="A587" s="46">
        <f t="shared" si="43"/>
        <v>44494</v>
      </c>
      <c r="B587" s="4">
        <f t="shared" si="44"/>
        <v>2</v>
      </c>
      <c r="C587" s="4">
        <f t="shared" si="45"/>
        <v>2021</v>
      </c>
      <c r="D587" s="4">
        <f t="shared" si="46"/>
        <v>10</v>
      </c>
      <c r="E587" s="47">
        <v>578</v>
      </c>
      <c r="F587" s="57">
        <f ca="1">Proforma!$C$4*SUM('Punto de Medida'!B587:D587)/SUM('Punto de Medida'!$B$8:$D$8)</f>
        <v>638.59007851599063</v>
      </c>
      <c r="G587" s="57">
        <f>CMG!E580</f>
        <v>56.59496</v>
      </c>
      <c r="H587" s="20">
        <f t="shared" ref="H587:H650" ca="1" si="47">F587*G587</f>
        <v>36140.97995000935</v>
      </c>
    </row>
    <row r="588" spans="1:8" x14ac:dyDescent="0.2">
      <c r="A588" s="46">
        <f t="shared" ref="A588:A651" si="48">IF(B587=24,A587+1,A587)</f>
        <v>44494</v>
      </c>
      <c r="B588" s="4">
        <f t="shared" ref="B588:B651" si="49">IF(B587=24,1,B587+1)</f>
        <v>3</v>
      </c>
      <c r="C588" s="4">
        <f t="shared" si="45"/>
        <v>2021</v>
      </c>
      <c r="D588" s="4">
        <f t="shared" si="46"/>
        <v>10</v>
      </c>
      <c r="E588" s="47">
        <v>579</v>
      </c>
      <c r="F588" s="57">
        <f ca="1">Proforma!$C$4*SUM('Punto de Medida'!B588:D588)/SUM('Punto de Medida'!$B$8:$D$8)</f>
        <v>432.38346316640241</v>
      </c>
      <c r="G588" s="57">
        <f>CMG!E581</f>
        <v>56.807540000000003</v>
      </c>
      <c r="H588" s="20">
        <f t="shared" ca="1" si="47"/>
        <v>24562.640879163933</v>
      </c>
    </row>
    <row r="589" spans="1:8" x14ac:dyDescent="0.2">
      <c r="A589" s="46">
        <f t="shared" si="48"/>
        <v>44494</v>
      </c>
      <c r="B589" s="4">
        <f t="shared" si="49"/>
        <v>4</v>
      </c>
      <c r="C589" s="4">
        <f t="shared" si="45"/>
        <v>2021</v>
      </c>
      <c r="D589" s="4">
        <f t="shared" si="46"/>
        <v>10</v>
      </c>
      <c r="E589" s="47">
        <v>580</v>
      </c>
      <c r="F589" s="57">
        <f ca="1">Proforma!$C$4*SUM('Punto de Medida'!B589:D589)/SUM('Punto de Medida'!$B$8:$D$8)</f>
        <v>417.31850578564683</v>
      </c>
      <c r="G589" s="57">
        <f>CMG!E582</f>
        <v>56.807540000000003</v>
      </c>
      <c r="H589" s="20">
        <f t="shared" ca="1" si="47"/>
        <v>23706.837710158365</v>
      </c>
    </row>
    <row r="590" spans="1:8" x14ac:dyDescent="0.2">
      <c r="A590" s="46">
        <f t="shared" si="48"/>
        <v>44494</v>
      </c>
      <c r="B590" s="4">
        <f t="shared" si="49"/>
        <v>5</v>
      </c>
      <c r="C590" s="4">
        <f t="shared" si="45"/>
        <v>2021</v>
      </c>
      <c r="D590" s="4">
        <f t="shared" si="46"/>
        <v>10</v>
      </c>
      <c r="E590" s="47">
        <v>581</v>
      </c>
      <c r="F590" s="57">
        <f ca="1">Proforma!$C$4*SUM('Punto de Medida'!B590:D590)/SUM('Punto de Medida'!$B$8:$D$8)</f>
        <v>338.84595710505499</v>
      </c>
      <c r="G590" s="57">
        <f>CMG!E583</f>
        <v>56.807540000000003</v>
      </c>
      <c r="H590" s="20">
        <f t="shared" ca="1" si="47"/>
        <v>19249.005262083698</v>
      </c>
    </row>
    <row r="591" spans="1:8" x14ac:dyDescent="0.2">
      <c r="A591" s="46">
        <f t="shared" si="48"/>
        <v>44494</v>
      </c>
      <c r="B591" s="4">
        <f t="shared" si="49"/>
        <v>6</v>
      </c>
      <c r="C591" s="4">
        <f t="shared" si="45"/>
        <v>2021</v>
      </c>
      <c r="D591" s="4">
        <f t="shared" si="46"/>
        <v>10</v>
      </c>
      <c r="E591" s="47">
        <v>582</v>
      </c>
      <c r="F591" s="57">
        <f ca="1">Proforma!$C$4*SUM('Punto de Medida'!B591:D591)/SUM('Punto de Medida'!$B$8:$D$8)</f>
        <v>231.78735865248743</v>
      </c>
      <c r="G591" s="57">
        <f>CMG!E584</f>
        <v>56.807540000000003</v>
      </c>
      <c r="H591" s="20">
        <f t="shared" ca="1" si="47"/>
        <v>13167.269648145526</v>
      </c>
    </row>
    <row r="592" spans="1:8" x14ac:dyDescent="0.2">
      <c r="A592" s="46">
        <f t="shared" si="48"/>
        <v>44494</v>
      </c>
      <c r="B592" s="4">
        <f t="shared" si="49"/>
        <v>7</v>
      </c>
      <c r="C592" s="4">
        <f t="shared" si="45"/>
        <v>2021</v>
      </c>
      <c r="D592" s="4">
        <f t="shared" si="46"/>
        <v>10</v>
      </c>
      <c r="E592" s="47">
        <v>583</v>
      </c>
      <c r="F592" s="57">
        <f ca="1">Proforma!$C$4*SUM('Punto de Medida'!B592:D592)/SUM('Punto de Medida'!$B$8:$D$8)</f>
        <v>185.92420643406643</v>
      </c>
      <c r="G592" s="57">
        <f>CMG!E585</f>
        <v>72.047790000000006</v>
      </c>
      <c r="H592" s="20">
        <f t="shared" ca="1" si="47"/>
        <v>13395.428181078269</v>
      </c>
    </row>
    <row r="593" spans="1:8" x14ac:dyDescent="0.2">
      <c r="A593" s="46">
        <f t="shared" si="48"/>
        <v>44494</v>
      </c>
      <c r="B593" s="4">
        <f t="shared" si="49"/>
        <v>8</v>
      </c>
      <c r="C593" s="4">
        <f t="shared" si="45"/>
        <v>2021</v>
      </c>
      <c r="D593" s="4">
        <f t="shared" si="46"/>
        <v>10</v>
      </c>
      <c r="E593" s="47">
        <v>584</v>
      </c>
      <c r="F593" s="57">
        <f ca="1">Proforma!$C$4*SUM('Punto de Medida'!B593:D593)/SUM('Punto de Medida'!$B$8:$D$8)</f>
        <v>293.82160238800043</v>
      </c>
      <c r="G593" s="57">
        <f>CMG!E586</f>
        <v>164.88740999999999</v>
      </c>
      <c r="H593" s="20">
        <f t="shared" ca="1" si="47"/>
        <v>48447.483019807201</v>
      </c>
    </row>
    <row r="594" spans="1:8" x14ac:dyDescent="0.2">
      <c r="A594" s="46">
        <f t="shared" si="48"/>
        <v>44494</v>
      </c>
      <c r="B594" s="4">
        <f t="shared" si="49"/>
        <v>9</v>
      </c>
      <c r="C594" s="4">
        <f t="shared" si="45"/>
        <v>2021</v>
      </c>
      <c r="D594" s="4">
        <f t="shared" si="46"/>
        <v>10</v>
      </c>
      <c r="E594" s="47">
        <v>585</v>
      </c>
      <c r="F594" s="57">
        <f ca="1">Proforma!$C$4*SUM('Punto de Medida'!B594:D594)/SUM('Punto de Medida'!$B$8:$D$8)</f>
        <v>233.86335757043096</v>
      </c>
      <c r="G594" s="57">
        <f>CMG!E587</f>
        <v>192.36727999999999</v>
      </c>
      <c r="H594" s="20">
        <f t="shared" ca="1" si="47"/>
        <v>44987.657987491213</v>
      </c>
    </row>
    <row r="595" spans="1:8" x14ac:dyDescent="0.2">
      <c r="A595" s="46">
        <f t="shared" si="48"/>
        <v>44494</v>
      </c>
      <c r="B595" s="4">
        <f t="shared" si="49"/>
        <v>10</v>
      </c>
      <c r="C595" s="4">
        <f t="shared" si="45"/>
        <v>2021</v>
      </c>
      <c r="D595" s="4">
        <f t="shared" si="46"/>
        <v>10</v>
      </c>
      <c r="E595" s="47">
        <v>586</v>
      </c>
      <c r="F595" s="57">
        <f ca="1">Proforma!$C$4*SUM('Punto de Medida'!B595:D595)/SUM('Punto de Medida'!$B$8:$D$8)</f>
        <v>481.31822238539127</v>
      </c>
      <c r="G595" s="57">
        <f>CMG!E588</f>
        <v>192.36727999999999</v>
      </c>
      <c r="H595" s="20">
        <f t="shared" ca="1" si="47"/>
        <v>92589.877254712832</v>
      </c>
    </row>
    <row r="596" spans="1:8" x14ac:dyDescent="0.2">
      <c r="A596" s="46">
        <f t="shared" si="48"/>
        <v>44494</v>
      </c>
      <c r="B596" s="4">
        <f t="shared" si="49"/>
        <v>11</v>
      </c>
      <c r="C596" s="4">
        <f t="shared" si="45"/>
        <v>2021</v>
      </c>
      <c r="D596" s="4">
        <f t="shared" si="46"/>
        <v>10</v>
      </c>
      <c r="E596" s="47">
        <v>587</v>
      </c>
      <c r="F596" s="57">
        <f ca="1">Proforma!$C$4*SUM('Punto de Medida'!B596:D596)/SUM('Punto de Medida'!$B$8:$D$8)</f>
        <v>646.11434204373631</v>
      </c>
      <c r="G596" s="57">
        <f>CMG!E589</f>
        <v>192.36727999999999</v>
      </c>
      <c r="H596" s="20">
        <f t="shared" ca="1" si="47"/>
        <v>124291.25854794319</v>
      </c>
    </row>
    <row r="597" spans="1:8" x14ac:dyDescent="0.2">
      <c r="A597" s="46">
        <f t="shared" si="48"/>
        <v>44494</v>
      </c>
      <c r="B597" s="4">
        <f t="shared" si="49"/>
        <v>12</v>
      </c>
      <c r="C597" s="4">
        <f t="shared" si="45"/>
        <v>2021</v>
      </c>
      <c r="D597" s="4">
        <f t="shared" si="46"/>
        <v>10</v>
      </c>
      <c r="E597" s="47">
        <v>588</v>
      </c>
      <c r="F597" s="57">
        <f ca="1">Proforma!$C$4*SUM('Punto de Medida'!B597:D597)/SUM('Punto de Medida'!$B$8:$D$8)</f>
        <v>830.54633102397406</v>
      </c>
      <c r="G597" s="57">
        <f>CMG!E590</f>
        <v>192.36727999999999</v>
      </c>
      <c r="H597" s="20">
        <f t="shared" ca="1" si="47"/>
        <v>159769.9386130615</v>
      </c>
    </row>
    <row r="598" spans="1:8" x14ac:dyDescent="0.2">
      <c r="A598" s="46">
        <f t="shared" si="48"/>
        <v>44494</v>
      </c>
      <c r="B598" s="4">
        <f t="shared" si="49"/>
        <v>13</v>
      </c>
      <c r="C598" s="4">
        <f t="shared" si="45"/>
        <v>2021</v>
      </c>
      <c r="D598" s="4">
        <f t="shared" si="46"/>
        <v>10</v>
      </c>
      <c r="E598" s="47">
        <v>589</v>
      </c>
      <c r="F598" s="57">
        <f ca="1">Proforma!$C$4*SUM('Punto de Medida'!B598:D598)/SUM('Punto de Medida'!$B$8:$D$8)</f>
        <v>609.67746910444805</v>
      </c>
      <c r="G598" s="57">
        <f>CMG!E591</f>
        <v>192.36727999999999</v>
      </c>
      <c r="H598" s="20">
        <f t="shared" ca="1" si="47"/>
        <v>117281.99640890671</v>
      </c>
    </row>
    <row r="599" spans="1:8" x14ac:dyDescent="0.2">
      <c r="A599" s="46">
        <f t="shared" si="48"/>
        <v>44494</v>
      </c>
      <c r="B599" s="4">
        <f t="shared" si="49"/>
        <v>14</v>
      </c>
      <c r="C599" s="4">
        <f t="shared" si="45"/>
        <v>2021</v>
      </c>
      <c r="D599" s="4">
        <f t="shared" si="46"/>
        <v>10</v>
      </c>
      <c r="E599" s="47">
        <v>590</v>
      </c>
      <c r="F599" s="57">
        <f ca="1">Proforma!$C$4*SUM('Punto de Medida'!B599:D599)/SUM('Punto de Medida'!$B$8:$D$8)</f>
        <v>701.64932804347006</v>
      </c>
      <c r="G599" s="57">
        <f>CMG!E592</f>
        <v>192.36727999999999</v>
      </c>
      <c r="H599" s="20">
        <f t="shared" ca="1" si="47"/>
        <v>134974.37274955006</v>
      </c>
    </row>
    <row r="600" spans="1:8" x14ac:dyDescent="0.2">
      <c r="A600" s="46">
        <f t="shared" si="48"/>
        <v>44494</v>
      </c>
      <c r="B600" s="4">
        <f t="shared" si="49"/>
        <v>15</v>
      </c>
      <c r="C600" s="4">
        <f t="shared" si="45"/>
        <v>2021</v>
      </c>
      <c r="D600" s="4">
        <f t="shared" si="46"/>
        <v>10</v>
      </c>
      <c r="E600" s="47">
        <v>591</v>
      </c>
      <c r="F600" s="57">
        <f ca="1">Proforma!$C$4*SUM('Punto de Medida'!B600:D600)/SUM('Punto de Medida'!$B$8:$D$8)</f>
        <v>748.31055557493085</v>
      </c>
      <c r="G600" s="57">
        <f>CMG!E593</f>
        <v>192.36727999999999</v>
      </c>
      <c r="H600" s="20">
        <f t="shared" ca="1" si="47"/>
        <v>143950.46617123828</v>
      </c>
    </row>
    <row r="601" spans="1:8" x14ac:dyDescent="0.2">
      <c r="A601" s="46">
        <f t="shared" si="48"/>
        <v>44494</v>
      </c>
      <c r="B601" s="4">
        <f t="shared" si="49"/>
        <v>16</v>
      </c>
      <c r="C601" s="4">
        <f t="shared" si="45"/>
        <v>2021</v>
      </c>
      <c r="D601" s="4">
        <f t="shared" si="46"/>
        <v>10</v>
      </c>
      <c r="E601" s="47">
        <v>592</v>
      </c>
      <c r="F601" s="57">
        <f ca="1">Proforma!$C$4*SUM('Punto de Medida'!B601:D601)/SUM('Punto de Medida'!$B$8:$D$8)</f>
        <v>689.94085965677527</v>
      </c>
      <c r="G601" s="57">
        <f>CMG!E594</f>
        <v>192.36727999999999</v>
      </c>
      <c r="H601" s="20">
        <f t="shared" ca="1" si="47"/>
        <v>132722.04653303558</v>
      </c>
    </row>
    <row r="602" spans="1:8" x14ac:dyDescent="0.2">
      <c r="A602" s="46">
        <f t="shared" si="48"/>
        <v>44494</v>
      </c>
      <c r="B602" s="4">
        <f t="shared" si="49"/>
        <v>17</v>
      </c>
      <c r="C602" s="4">
        <f t="shared" si="45"/>
        <v>2021</v>
      </c>
      <c r="D602" s="4">
        <f t="shared" si="46"/>
        <v>10</v>
      </c>
      <c r="E602" s="47">
        <v>593</v>
      </c>
      <c r="F602" s="57">
        <f ca="1">Proforma!$C$4*SUM('Punto de Medida'!B602:D602)/SUM('Punto de Medida'!$B$8:$D$8)</f>
        <v>608.47184918565858</v>
      </c>
      <c r="G602" s="57">
        <f>CMG!E595</f>
        <v>192.36727999999999</v>
      </c>
      <c r="H602" s="20">
        <f t="shared" ca="1" si="47"/>
        <v>117050.07458441536</v>
      </c>
    </row>
    <row r="603" spans="1:8" x14ac:dyDescent="0.2">
      <c r="A603" s="46">
        <f t="shared" si="48"/>
        <v>44494</v>
      </c>
      <c r="B603" s="4">
        <f t="shared" si="49"/>
        <v>18</v>
      </c>
      <c r="C603" s="4">
        <f t="shared" si="45"/>
        <v>2021</v>
      </c>
      <c r="D603" s="4">
        <f t="shared" si="46"/>
        <v>10</v>
      </c>
      <c r="E603" s="47">
        <v>594</v>
      </c>
      <c r="F603" s="57">
        <f ca="1">Proforma!$C$4*SUM('Punto de Medida'!B603:D603)/SUM('Punto de Medida'!$B$8:$D$8)</f>
        <v>644.79150721307587</v>
      </c>
      <c r="G603" s="57">
        <f>CMG!E596</f>
        <v>192.36727999999999</v>
      </c>
      <c r="H603" s="20">
        <f t="shared" ca="1" si="47"/>
        <v>124036.78840967978</v>
      </c>
    </row>
    <row r="604" spans="1:8" x14ac:dyDescent="0.2">
      <c r="A604" s="46">
        <f t="shared" si="48"/>
        <v>44494</v>
      </c>
      <c r="B604" s="4">
        <f t="shared" si="49"/>
        <v>19</v>
      </c>
      <c r="C604" s="4">
        <f t="shared" si="45"/>
        <v>2021</v>
      </c>
      <c r="D604" s="4">
        <f t="shared" si="46"/>
        <v>10</v>
      </c>
      <c r="E604" s="47">
        <v>595</v>
      </c>
      <c r="F604" s="57">
        <f ca="1">Proforma!$C$4*SUM('Punto de Medida'!B604:D604)/SUM('Punto de Medida'!$B$8:$D$8)</f>
        <v>773.56554281674369</v>
      </c>
      <c r="G604" s="57">
        <f>CMG!E597</f>
        <v>192.02387999999999</v>
      </c>
      <c r="H604" s="20">
        <f t="shared" ca="1" si="47"/>
        <v>148543.05696597724</v>
      </c>
    </row>
    <row r="605" spans="1:8" x14ac:dyDescent="0.2">
      <c r="A605" s="46">
        <f t="shared" si="48"/>
        <v>44494</v>
      </c>
      <c r="B605" s="4">
        <f t="shared" si="49"/>
        <v>20</v>
      </c>
      <c r="C605" s="4">
        <f t="shared" si="45"/>
        <v>2021</v>
      </c>
      <c r="D605" s="4">
        <f t="shared" si="46"/>
        <v>10</v>
      </c>
      <c r="E605" s="47">
        <v>596</v>
      </c>
      <c r="F605" s="57">
        <f ca="1">Proforma!$C$4*SUM('Punto de Medida'!B605:D605)/SUM('Punto de Medida'!$B$8:$D$8)</f>
        <v>606.87017307514373</v>
      </c>
      <c r="G605" s="57">
        <f>CMG!E598</f>
        <v>192.02387999999999</v>
      </c>
      <c r="H605" s="20">
        <f t="shared" ca="1" si="47"/>
        <v>116533.56529016062</v>
      </c>
    </row>
    <row r="606" spans="1:8" x14ac:dyDescent="0.2">
      <c r="A606" s="46">
        <f t="shared" si="48"/>
        <v>44494</v>
      </c>
      <c r="B606" s="4">
        <f t="shared" si="49"/>
        <v>21</v>
      </c>
      <c r="C606" s="4">
        <f t="shared" si="45"/>
        <v>2021</v>
      </c>
      <c r="D606" s="4">
        <f t="shared" si="46"/>
        <v>10</v>
      </c>
      <c r="E606" s="47">
        <v>597</v>
      </c>
      <c r="F606" s="57">
        <f ca="1">Proforma!$C$4*SUM('Punto de Medida'!B606:D606)/SUM('Punto de Medida'!$B$8:$D$8)</f>
        <v>529.5901864690461</v>
      </c>
      <c r="G606" s="57">
        <f>CMG!E599</f>
        <v>192.02387999999999</v>
      </c>
      <c r="H606" s="20">
        <f t="shared" ca="1" si="47"/>
        <v>101693.96241570973</v>
      </c>
    </row>
    <row r="607" spans="1:8" x14ac:dyDescent="0.2">
      <c r="A607" s="46">
        <f t="shared" si="48"/>
        <v>44494</v>
      </c>
      <c r="B607" s="4">
        <f t="shared" si="49"/>
        <v>22</v>
      </c>
      <c r="C607" s="4">
        <f t="shared" si="45"/>
        <v>2021</v>
      </c>
      <c r="D607" s="4">
        <f t="shared" si="46"/>
        <v>10</v>
      </c>
      <c r="E607" s="47">
        <v>598</v>
      </c>
      <c r="F607" s="57">
        <f ca="1">Proforma!$C$4*SUM('Punto de Medida'!B607:D607)/SUM('Punto de Medida'!$B$8:$D$8)</f>
        <v>491.61955929292935</v>
      </c>
      <c r="G607" s="57">
        <f>CMG!E600</f>
        <v>192.02387999999999</v>
      </c>
      <c r="H607" s="20">
        <f t="shared" ca="1" si="47"/>
        <v>94402.695259318352</v>
      </c>
    </row>
    <row r="608" spans="1:8" x14ac:dyDescent="0.2">
      <c r="A608" s="46">
        <f t="shared" si="48"/>
        <v>44494</v>
      </c>
      <c r="B608" s="4">
        <f t="shared" si="49"/>
        <v>23</v>
      </c>
      <c r="C608" s="4">
        <f t="shared" si="45"/>
        <v>2021</v>
      </c>
      <c r="D608" s="4">
        <f t="shared" si="46"/>
        <v>10</v>
      </c>
      <c r="E608" s="47">
        <v>599</v>
      </c>
      <c r="F608" s="57">
        <f ca="1">Proforma!$C$4*SUM('Punto de Medida'!B608:D608)/SUM('Punto de Medida'!$B$8:$D$8)</f>
        <v>549.95978417782612</v>
      </c>
      <c r="G608" s="57">
        <f>CMG!E601</f>
        <v>173.31697</v>
      </c>
      <c r="H608" s="20">
        <f t="shared" ca="1" si="47"/>
        <v>95317.363415554762</v>
      </c>
    </row>
    <row r="609" spans="1:8" x14ac:dyDescent="0.2">
      <c r="A609" s="46">
        <f t="shared" si="48"/>
        <v>44494</v>
      </c>
      <c r="B609" s="4">
        <f t="shared" si="49"/>
        <v>24</v>
      </c>
      <c r="C609" s="4">
        <f t="shared" si="45"/>
        <v>2021</v>
      </c>
      <c r="D609" s="4">
        <f t="shared" si="46"/>
        <v>10</v>
      </c>
      <c r="E609" s="47">
        <v>600</v>
      </c>
      <c r="F609" s="57">
        <f ca="1">Proforma!$C$4*SUM('Punto de Medida'!B609:D609)/SUM('Punto de Medida'!$B$8:$D$8)</f>
        <v>869.48219430258325</v>
      </c>
      <c r="G609" s="57">
        <f>CMG!E602</f>
        <v>113.50879999999999</v>
      </c>
      <c r="H609" s="20">
        <f t="shared" ca="1" si="47"/>
        <v>98693.880496653059</v>
      </c>
    </row>
    <row r="610" spans="1:8" x14ac:dyDescent="0.2">
      <c r="A610" s="46">
        <f t="shared" si="48"/>
        <v>44495</v>
      </c>
      <c r="B610" s="4">
        <f t="shared" si="49"/>
        <v>1</v>
      </c>
      <c r="C610" s="4">
        <f t="shared" si="45"/>
        <v>2021</v>
      </c>
      <c r="D610" s="4">
        <f t="shared" si="46"/>
        <v>10</v>
      </c>
      <c r="E610" s="47">
        <v>601</v>
      </c>
      <c r="F610" s="57">
        <f ca="1">Proforma!$C$4*SUM('Punto de Medida'!B610:D610)/SUM('Punto de Medida'!$B$8:$D$8)</f>
        <v>984.42259340757323</v>
      </c>
      <c r="G610" s="57">
        <f>CMG!E603</f>
        <v>51.697679999999998</v>
      </c>
      <c r="H610" s="20">
        <f t="shared" ca="1" si="47"/>
        <v>50892.364218754832</v>
      </c>
    </row>
    <row r="611" spans="1:8" x14ac:dyDescent="0.2">
      <c r="A611" s="46">
        <f t="shared" si="48"/>
        <v>44495</v>
      </c>
      <c r="B611" s="4">
        <f t="shared" si="49"/>
        <v>2</v>
      </c>
      <c r="C611" s="4">
        <f t="shared" si="45"/>
        <v>2021</v>
      </c>
      <c r="D611" s="4">
        <f t="shared" si="46"/>
        <v>10</v>
      </c>
      <c r="E611" s="47">
        <v>602</v>
      </c>
      <c r="F611" s="57">
        <f ca="1">Proforma!$C$4*SUM('Punto de Medida'!B611:D611)/SUM('Punto de Medida'!$B$8:$D$8)</f>
        <v>1169.9720820833043</v>
      </c>
      <c r="G611" s="57">
        <f>CMG!E604</f>
        <v>47.990409999999997</v>
      </c>
      <c r="H611" s="20">
        <f t="shared" ca="1" si="47"/>
        <v>56147.439907731423</v>
      </c>
    </row>
    <row r="612" spans="1:8" x14ac:dyDescent="0.2">
      <c r="A612" s="46">
        <f t="shared" si="48"/>
        <v>44495</v>
      </c>
      <c r="B612" s="4">
        <f t="shared" si="49"/>
        <v>3</v>
      </c>
      <c r="C612" s="4">
        <f t="shared" si="45"/>
        <v>2021</v>
      </c>
      <c r="D612" s="4">
        <f t="shared" si="46"/>
        <v>10</v>
      </c>
      <c r="E612" s="47">
        <v>603</v>
      </c>
      <c r="F612" s="57">
        <f ca="1">Proforma!$C$4*SUM('Punto de Medida'!B612:D612)/SUM('Punto de Medida'!$B$8:$D$8)</f>
        <v>1203.4587937557294</v>
      </c>
      <c r="G612" s="57">
        <f>CMG!E605</f>
        <v>47.990409999999997</v>
      </c>
      <c r="H612" s="20">
        <f t="shared" ca="1" si="47"/>
        <v>57754.480930442893</v>
      </c>
    </row>
    <row r="613" spans="1:8" x14ac:dyDescent="0.2">
      <c r="A613" s="46">
        <f t="shared" si="48"/>
        <v>44495</v>
      </c>
      <c r="B613" s="4">
        <f t="shared" si="49"/>
        <v>4</v>
      </c>
      <c r="C613" s="4">
        <f t="shared" si="45"/>
        <v>2021</v>
      </c>
      <c r="D613" s="4">
        <f t="shared" si="46"/>
        <v>10</v>
      </c>
      <c r="E613" s="47">
        <v>604</v>
      </c>
      <c r="F613" s="57">
        <f ca="1">Proforma!$C$4*SUM('Punto de Medida'!B613:D613)/SUM('Punto de Medida'!$B$8:$D$8)</f>
        <v>906.86464659910439</v>
      </c>
      <c r="G613" s="57">
        <f>CMG!E606</f>
        <v>47.990409999999997</v>
      </c>
      <c r="H613" s="20">
        <f t="shared" ca="1" si="47"/>
        <v>43520.806204796121</v>
      </c>
    </row>
    <row r="614" spans="1:8" x14ac:dyDescent="0.2">
      <c r="A614" s="46">
        <f t="shared" si="48"/>
        <v>44495</v>
      </c>
      <c r="B614" s="4">
        <f t="shared" si="49"/>
        <v>5</v>
      </c>
      <c r="C614" s="4">
        <f t="shared" si="45"/>
        <v>2021</v>
      </c>
      <c r="D614" s="4">
        <f t="shared" si="46"/>
        <v>10</v>
      </c>
      <c r="E614" s="47">
        <v>605</v>
      </c>
      <c r="F614" s="57">
        <f ca="1">Proforma!$C$4*SUM('Punto de Medida'!B614:D614)/SUM('Punto de Medida'!$B$8:$D$8)</f>
        <v>939.61380352645142</v>
      </c>
      <c r="G614" s="57">
        <f>CMG!E607</f>
        <v>47.990409999999997</v>
      </c>
      <c r="H614" s="20">
        <f t="shared" ca="1" si="47"/>
        <v>45092.451672893847</v>
      </c>
    </row>
    <row r="615" spans="1:8" x14ac:dyDescent="0.2">
      <c r="A615" s="46">
        <f t="shared" si="48"/>
        <v>44495</v>
      </c>
      <c r="B615" s="4">
        <f t="shared" si="49"/>
        <v>6</v>
      </c>
      <c r="C615" s="4">
        <f t="shared" si="45"/>
        <v>2021</v>
      </c>
      <c r="D615" s="4">
        <f t="shared" si="46"/>
        <v>10</v>
      </c>
      <c r="E615" s="47">
        <v>606</v>
      </c>
      <c r="F615" s="57">
        <f ca="1">Proforma!$C$4*SUM('Punto de Medida'!B615:D615)/SUM('Punto de Medida'!$B$8:$D$8)</f>
        <v>769.28794399606795</v>
      </c>
      <c r="G615" s="57">
        <f>CMG!E608</f>
        <v>50.36665</v>
      </c>
      <c r="H615" s="20">
        <f t="shared" ca="1" si="47"/>
        <v>38746.456624469552</v>
      </c>
    </row>
    <row r="616" spans="1:8" x14ac:dyDescent="0.2">
      <c r="A616" s="46">
        <f t="shared" si="48"/>
        <v>44495</v>
      </c>
      <c r="B616" s="4">
        <f t="shared" si="49"/>
        <v>7</v>
      </c>
      <c r="C616" s="4">
        <f t="shared" si="45"/>
        <v>2021</v>
      </c>
      <c r="D616" s="4">
        <f t="shared" si="46"/>
        <v>10</v>
      </c>
      <c r="E616" s="47">
        <v>607</v>
      </c>
      <c r="F616" s="57">
        <f ca="1">Proforma!$C$4*SUM('Punto de Medida'!B616:D616)/SUM('Punto de Medida'!$B$8:$D$8)</f>
        <v>590.58205965592265</v>
      </c>
      <c r="G616" s="57">
        <f>CMG!E609</f>
        <v>65.873509999999996</v>
      </c>
      <c r="H616" s="20">
        <f t="shared" ca="1" si="47"/>
        <v>38903.713212565017</v>
      </c>
    </row>
    <row r="617" spans="1:8" x14ac:dyDescent="0.2">
      <c r="A617" s="46">
        <f t="shared" si="48"/>
        <v>44495</v>
      </c>
      <c r="B617" s="4">
        <f t="shared" si="49"/>
        <v>8</v>
      </c>
      <c r="C617" s="4">
        <f t="shared" si="45"/>
        <v>2021</v>
      </c>
      <c r="D617" s="4">
        <f t="shared" si="46"/>
        <v>10</v>
      </c>
      <c r="E617" s="47">
        <v>608</v>
      </c>
      <c r="F617" s="57">
        <f ca="1">Proforma!$C$4*SUM('Punto de Medida'!B617:D617)/SUM('Punto de Medida'!$B$8:$D$8)</f>
        <v>511.80311328331112</v>
      </c>
      <c r="G617" s="57">
        <f>CMG!E610</f>
        <v>48.978470000000002</v>
      </c>
      <c r="H617" s="20">
        <f t="shared" ca="1" si="47"/>
        <v>25067.333429853257</v>
      </c>
    </row>
    <row r="618" spans="1:8" x14ac:dyDescent="0.2">
      <c r="A618" s="46">
        <f t="shared" si="48"/>
        <v>44495</v>
      </c>
      <c r="B618" s="4">
        <f t="shared" si="49"/>
        <v>9</v>
      </c>
      <c r="C618" s="4">
        <f t="shared" si="45"/>
        <v>2021</v>
      </c>
      <c r="D618" s="4">
        <f t="shared" si="46"/>
        <v>10</v>
      </c>
      <c r="E618" s="47">
        <v>609</v>
      </c>
      <c r="F618" s="57">
        <f ca="1">Proforma!$C$4*SUM('Punto de Medida'!B618:D618)/SUM('Punto de Medida'!$B$8:$D$8)</f>
        <v>432.49799423513815</v>
      </c>
      <c r="G618" s="57">
        <f>CMG!E611</f>
        <v>37.481020000000001</v>
      </c>
      <c r="H618" s="20">
        <f t="shared" ca="1" si="47"/>
        <v>16210.465971887099</v>
      </c>
    </row>
    <row r="619" spans="1:8" x14ac:dyDescent="0.2">
      <c r="A619" s="46">
        <f t="shared" si="48"/>
        <v>44495</v>
      </c>
      <c r="B619" s="4">
        <f t="shared" si="49"/>
        <v>10</v>
      </c>
      <c r="C619" s="4">
        <f t="shared" si="45"/>
        <v>2021</v>
      </c>
      <c r="D619" s="4">
        <f t="shared" si="46"/>
        <v>10</v>
      </c>
      <c r="E619" s="47">
        <v>610</v>
      </c>
      <c r="F619" s="57">
        <f ca="1">Proforma!$C$4*SUM('Punto de Medida'!B619:D619)/SUM('Punto de Medida'!$B$8:$D$8)</f>
        <v>473.50004591636065</v>
      </c>
      <c r="G619" s="57">
        <f>CMG!E612</f>
        <v>37.481020000000001</v>
      </c>
      <c r="H619" s="20">
        <f t="shared" ca="1" si="47"/>
        <v>17747.264690992033</v>
      </c>
    </row>
    <row r="620" spans="1:8" x14ac:dyDescent="0.2">
      <c r="A620" s="46">
        <f t="shared" si="48"/>
        <v>44495</v>
      </c>
      <c r="B620" s="4">
        <f t="shared" si="49"/>
        <v>11</v>
      </c>
      <c r="C620" s="4">
        <f t="shared" si="45"/>
        <v>2021</v>
      </c>
      <c r="D620" s="4">
        <f t="shared" si="46"/>
        <v>10</v>
      </c>
      <c r="E620" s="47">
        <v>611</v>
      </c>
      <c r="F620" s="57">
        <f ca="1">Proforma!$C$4*SUM('Punto de Medida'!B620:D620)/SUM('Punto de Medida'!$B$8:$D$8)</f>
        <v>380.69483348752669</v>
      </c>
      <c r="G620" s="57">
        <f>CMG!E613</f>
        <v>37.481020000000001</v>
      </c>
      <c r="H620" s="20">
        <f t="shared" ca="1" si="47"/>
        <v>14268.830667842658</v>
      </c>
    </row>
    <row r="621" spans="1:8" x14ac:dyDescent="0.2">
      <c r="A621" s="46">
        <f t="shared" si="48"/>
        <v>44495</v>
      </c>
      <c r="B621" s="4">
        <f t="shared" si="49"/>
        <v>12</v>
      </c>
      <c r="C621" s="4">
        <f t="shared" si="45"/>
        <v>2021</v>
      </c>
      <c r="D621" s="4">
        <f t="shared" si="46"/>
        <v>10</v>
      </c>
      <c r="E621" s="47">
        <v>612</v>
      </c>
      <c r="F621" s="57">
        <f ca="1">Proforma!$C$4*SUM('Punto de Medida'!B621:D621)/SUM('Punto de Medida'!$B$8:$D$8)</f>
        <v>253.08546455930977</v>
      </c>
      <c r="G621" s="57">
        <f>CMG!E614</f>
        <v>37.815820000000002</v>
      </c>
      <c r="H621" s="20">
        <f t="shared" ca="1" si="47"/>
        <v>9570.6343723912378</v>
      </c>
    </row>
    <row r="622" spans="1:8" x14ac:dyDescent="0.2">
      <c r="A622" s="46">
        <f t="shared" si="48"/>
        <v>44495</v>
      </c>
      <c r="B622" s="4">
        <f t="shared" si="49"/>
        <v>13</v>
      </c>
      <c r="C622" s="4">
        <f t="shared" si="45"/>
        <v>2021</v>
      </c>
      <c r="D622" s="4">
        <f t="shared" si="46"/>
        <v>10</v>
      </c>
      <c r="E622" s="47">
        <v>613</v>
      </c>
      <c r="F622" s="57">
        <f ca="1">Proforma!$C$4*SUM('Punto de Medida'!B622:D622)/SUM('Punto de Medida'!$B$8:$D$8)</f>
        <v>203.14134034623407</v>
      </c>
      <c r="G622" s="57">
        <f>CMG!E615</f>
        <v>89.725809999999996</v>
      </c>
      <c r="H622" s="20">
        <f t="shared" ca="1" si="47"/>
        <v>18227.021307051531</v>
      </c>
    </row>
    <row r="623" spans="1:8" x14ac:dyDescent="0.2">
      <c r="A623" s="46">
        <f t="shared" si="48"/>
        <v>44495</v>
      </c>
      <c r="B623" s="4">
        <f t="shared" si="49"/>
        <v>14</v>
      </c>
      <c r="C623" s="4">
        <f t="shared" si="45"/>
        <v>2021</v>
      </c>
      <c r="D623" s="4">
        <f t="shared" si="46"/>
        <v>10</v>
      </c>
      <c r="E623" s="47">
        <v>614</v>
      </c>
      <c r="F623" s="57">
        <f ca="1">Proforma!$C$4*SUM('Punto de Medida'!B623:D623)/SUM('Punto de Medida'!$B$8:$D$8)</f>
        <v>375.93299597764087</v>
      </c>
      <c r="G623" s="57">
        <f>CMG!E616</f>
        <v>192.79454000000001</v>
      </c>
      <c r="H623" s="20">
        <f t="shared" ca="1" si="47"/>
        <v>72477.829030331122</v>
      </c>
    </row>
    <row r="624" spans="1:8" x14ac:dyDescent="0.2">
      <c r="A624" s="46">
        <f t="shared" si="48"/>
        <v>44495</v>
      </c>
      <c r="B624" s="4">
        <f t="shared" si="49"/>
        <v>15</v>
      </c>
      <c r="C624" s="4">
        <f t="shared" si="45"/>
        <v>2021</v>
      </c>
      <c r="D624" s="4">
        <f t="shared" si="46"/>
        <v>10</v>
      </c>
      <c r="E624" s="47">
        <v>615</v>
      </c>
      <c r="F624" s="57">
        <f ca="1">Proforma!$C$4*SUM('Punto de Medida'!B624:D624)/SUM('Punto de Medida'!$B$8:$D$8)</f>
        <v>404.67324609670209</v>
      </c>
      <c r="G624" s="57">
        <f>CMG!E617</f>
        <v>192.79454000000001</v>
      </c>
      <c r="H624" s="20">
        <f t="shared" ca="1" si="47"/>
        <v>78018.792331520483</v>
      </c>
    </row>
    <row r="625" spans="1:8" x14ac:dyDescent="0.2">
      <c r="A625" s="46">
        <f t="shared" si="48"/>
        <v>44495</v>
      </c>
      <c r="B625" s="4">
        <f t="shared" si="49"/>
        <v>16</v>
      </c>
      <c r="C625" s="4">
        <f t="shared" si="45"/>
        <v>2021</v>
      </c>
      <c r="D625" s="4">
        <f t="shared" si="46"/>
        <v>10</v>
      </c>
      <c r="E625" s="47">
        <v>616</v>
      </c>
      <c r="F625" s="57">
        <f ca="1">Proforma!$C$4*SUM('Punto de Medida'!B625:D625)/SUM('Punto de Medida'!$B$8:$D$8)</f>
        <v>416.62697024050095</v>
      </c>
      <c r="G625" s="57">
        <f>CMG!E618</f>
        <v>192.79454000000001</v>
      </c>
      <c r="H625" s="20">
        <f t="shared" ca="1" si="47"/>
        <v>80323.405079111079</v>
      </c>
    </row>
    <row r="626" spans="1:8" x14ac:dyDescent="0.2">
      <c r="A626" s="46">
        <f t="shared" si="48"/>
        <v>44495</v>
      </c>
      <c r="B626" s="4">
        <f t="shared" si="49"/>
        <v>17</v>
      </c>
      <c r="C626" s="4">
        <f t="shared" si="45"/>
        <v>2021</v>
      </c>
      <c r="D626" s="4">
        <f t="shared" si="46"/>
        <v>10</v>
      </c>
      <c r="E626" s="47">
        <v>617</v>
      </c>
      <c r="F626" s="57">
        <f ca="1">Proforma!$C$4*SUM('Punto de Medida'!B626:D626)/SUM('Punto de Medida'!$B$8:$D$8)</f>
        <v>495.69014440904721</v>
      </c>
      <c r="G626" s="57">
        <f>CMG!E619</f>
        <v>192.79454000000001</v>
      </c>
      <c r="H626" s="20">
        <f t="shared" ca="1" si="47"/>
        <v>95566.353373875827</v>
      </c>
    </row>
    <row r="627" spans="1:8" x14ac:dyDescent="0.2">
      <c r="A627" s="46">
        <f t="shared" si="48"/>
        <v>44495</v>
      </c>
      <c r="B627" s="4">
        <f t="shared" si="49"/>
        <v>18</v>
      </c>
      <c r="C627" s="4">
        <f t="shared" si="45"/>
        <v>2021</v>
      </c>
      <c r="D627" s="4">
        <f t="shared" si="46"/>
        <v>10</v>
      </c>
      <c r="E627" s="47">
        <v>618</v>
      </c>
      <c r="F627" s="57">
        <f ca="1">Proforma!$C$4*SUM('Punto de Medida'!B627:D627)/SUM('Punto de Medida'!$B$8:$D$8)</f>
        <v>739.77246422050928</v>
      </c>
      <c r="G627" s="57">
        <f>CMG!E620</f>
        <v>192.79454000000001</v>
      </c>
      <c r="H627" s="20">
        <f t="shared" ca="1" si="47"/>
        <v>142624.09194405956</v>
      </c>
    </row>
    <row r="628" spans="1:8" x14ac:dyDescent="0.2">
      <c r="A628" s="46">
        <f t="shared" si="48"/>
        <v>44495</v>
      </c>
      <c r="B628" s="4">
        <f t="shared" si="49"/>
        <v>19</v>
      </c>
      <c r="C628" s="4">
        <f t="shared" si="45"/>
        <v>2021</v>
      </c>
      <c r="D628" s="4">
        <f t="shared" si="46"/>
        <v>10</v>
      </c>
      <c r="E628" s="47">
        <v>619</v>
      </c>
      <c r="F628" s="57">
        <f ca="1">Proforma!$C$4*SUM('Punto de Medida'!B628:D628)/SUM('Punto de Medida'!$B$8:$D$8)</f>
        <v>1195.5975500912086</v>
      </c>
      <c r="G628" s="57">
        <f>CMG!E621</f>
        <v>193.25998999999999</v>
      </c>
      <c r="H628" s="20">
        <f t="shared" ca="1" si="47"/>
        <v>231061.17057465148</v>
      </c>
    </row>
    <row r="629" spans="1:8" x14ac:dyDescent="0.2">
      <c r="A629" s="46">
        <f t="shared" si="48"/>
        <v>44495</v>
      </c>
      <c r="B629" s="4">
        <f t="shared" si="49"/>
        <v>20</v>
      </c>
      <c r="C629" s="4">
        <f t="shared" si="45"/>
        <v>2021</v>
      </c>
      <c r="D629" s="4">
        <f t="shared" si="46"/>
        <v>10</v>
      </c>
      <c r="E629" s="47">
        <v>620</v>
      </c>
      <c r="F629" s="57">
        <f ca="1">Proforma!$C$4*SUM('Punto de Medida'!B629:D629)/SUM('Punto de Medida'!$B$8:$D$8)</f>
        <v>1690.2396210679074</v>
      </c>
      <c r="G629" s="57">
        <f>CMG!E622</f>
        <v>185.33915999999999</v>
      </c>
      <c r="H629" s="20">
        <f t="shared" ca="1" si="47"/>
        <v>313267.59156744427</v>
      </c>
    </row>
    <row r="630" spans="1:8" x14ac:dyDescent="0.2">
      <c r="A630" s="46">
        <f t="shared" si="48"/>
        <v>44495</v>
      </c>
      <c r="B630" s="4">
        <f t="shared" si="49"/>
        <v>21</v>
      </c>
      <c r="C630" s="4">
        <f t="shared" si="45"/>
        <v>2021</v>
      </c>
      <c r="D630" s="4">
        <f t="shared" si="46"/>
        <v>10</v>
      </c>
      <c r="E630" s="47">
        <v>621</v>
      </c>
      <c r="F630" s="57">
        <f ca="1">Proforma!$C$4*SUM('Punto de Medida'!B630:D630)/SUM('Punto de Medida'!$B$8:$D$8)</f>
        <v>1875.1340074994187</v>
      </c>
      <c r="G630" s="57">
        <f>CMG!E623</f>
        <v>193.25998999999999</v>
      </c>
      <c r="H630" s="20">
        <f t="shared" ca="1" si="47"/>
        <v>362388.37953799753</v>
      </c>
    </row>
    <row r="631" spans="1:8" x14ac:dyDescent="0.2">
      <c r="A631" s="46">
        <f t="shared" si="48"/>
        <v>44495</v>
      </c>
      <c r="B631" s="4">
        <f t="shared" si="49"/>
        <v>22</v>
      </c>
      <c r="C631" s="4">
        <f t="shared" si="45"/>
        <v>2021</v>
      </c>
      <c r="D631" s="4">
        <f t="shared" si="46"/>
        <v>10</v>
      </c>
      <c r="E631" s="47">
        <v>622</v>
      </c>
      <c r="F631" s="57">
        <f ca="1">Proforma!$C$4*SUM('Punto de Medida'!B631:D631)/SUM('Punto de Medida'!$B$8:$D$8)</f>
        <v>1266.2989730509896</v>
      </c>
      <c r="G631" s="57">
        <f>CMG!E624</f>
        <v>193.25998999999999</v>
      </c>
      <c r="H631" s="20">
        <f t="shared" ca="1" si="47"/>
        <v>244724.92686884452</v>
      </c>
    </row>
    <row r="632" spans="1:8" x14ac:dyDescent="0.2">
      <c r="A632" s="46">
        <f t="shared" si="48"/>
        <v>44495</v>
      </c>
      <c r="B632" s="4">
        <f t="shared" si="49"/>
        <v>23</v>
      </c>
      <c r="C632" s="4">
        <f t="shared" si="45"/>
        <v>2021</v>
      </c>
      <c r="D632" s="4">
        <f t="shared" si="46"/>
        <v>10</v>
      </c>
      <c r="E632" s="47">
        <v>623</v>
      </c>
      <c r="F632" s="57">
        <f ca="1">Proforma!$C$4*SUM('Punto de Medida'!B632:D632)/SUM('Punto de Medida'!$B$8:$D$8)</f>
        <v>980.43159643116257</v>
      </c>
      <c r="G632" s="57">
        <f>CMG!E625</f>
        <v>193.25998999999999</v>
      </c>
      <c r="H632" s="20">
        <f t="shared" ca="1" si="47"/>
        <v>189478.20052197052</v>
      </c>
    </row>
    <row r="633" spans="1:8" x14ac:dyDescent="0.2">
      <c r="A633" s="46">
        <f t="shared" si="48"/>
        <v>44495</v>
      </c>
      <c r="B633" s="4">
        <f t="shared" si="49"/>
        <v>24</v>
      </c>
      <c r="C633" s="4">
        <f t="shared" si="45"/>
        <v>2021</v>
      </c>
      <c r="D633" s="4">
        <f t="shared" si="46"/>
        <v>10</v>
      </c>
      <c r="E633" s="47">
        <v>624</v>
      </c>
      <c r="F633" s="57">
        <f ca="1">Proforma!$C$4*SUM('Punto de Medida'!B633:D633)/SUM('Punto de Medida'!$B$8:$D$8)</f>
        <v>911.13723534898884</v>
      </c>
      <c r="G633" s="57">
        <f>CMG!E626</f>
        <v>193.25998999999999</v>
      </c>
      <c r="H633" s="20">
        <f t="shared" ca="1" si="47"/>
        <v>176086.37299217322</v>
      </c>
    </row>
    <row r="634" spans="1:8" x14ac:dyDescent="0.2">
      <c r="A634" s="46">
        <f t="shared" si="48"/>
        <v>44496</v>
      </c>
      <c r="B634" s="4">
        <f t="shared" si="49"/>
        <v>1</v>
      </c>
      <c r="C634" s="4">
        <f t="shared" si="45"/>
        <v>2021</v>
      </c>
      <c r="D634" s="4">
        <f t="shared" si="46"/>
        <v>10</v>
      </c>
      <c r="E634" s="47">
        <v>625</v>
      </c>
      <c r="F634" s="57">
        <f ca="1">Proforma!$C$4*SUM('Punto de Medida'!B634:D634)/SUM('Punto de Medida'!$B$8:$D$8)</f>
        <v>756.28172699817549</v>
      </c>
      <c r="G634" s="57">
        <f>CMG!E627</f>
        <v>49.087589999999999</v>
      </c>
      <c r="H634" s="20">
        <f t="shared" ca="1" si="47"/>
        <v>37124.047339378369</v>
      </c>
    </row>
    <row r="635" spans="1:8" x14ac:dyDescent="0.2">
      <c r="A635" s="46">
        <f t="shared" si="48"/>
        <v>44496</v>
      </c>
      <c r="B635" s="4">
        <f t="shared" si="49"/>
        <v>2</v>
      </c>
      <c r="C635" s="4">
        <f t="shared" si="45"/>
        <v>2021</v>
      </c>
      <c r="D635" s="4">
        <f t="shared" si="46"/>
        <v>10</v>
      </c>
      <c r="E635" s="47">
        <v>626</v>
      </c>
      <c r="F635" s="57">
        <f ca="1">Proforma!$C$4*SUM('Punto de Medida'!B635:D635)/SUM('Punto de Medida'!$B$8:$D$8)</f>
        <v>569.2992083430546</v>
      </c>
      <c r="G635" s="57">
        <f>CMG!E628</f>
        <v>48.779730000000001</v>
      </c>
      <c r="H635" s="20">
        <f t="shared" ca="1" si="47"/>
        <v>27770.261672187949</v>
      </c>
    </row>
    <row r="636" spans="1:8" x14ac:dyDescent="0.2">
      <c r="A636" s="46">
        <f t="shared" si="48"/>
        <v>44496</v>
      </c>
      <c r="B636" s="4">
        <f t="shared" si="49"/>
        <v>3</v>
      </c>
      <c r="C636" s="4">
        <f t="shared" si="45"/>
        <v>2021</v>
      </c>
      <c r="D636" s="4">
        <f t="shared" si="46"/>
        <v>10</v>
      </c>
      <c r="E636" s="47">
        <v>627</v>
      </c>
      <c r="F636" s="57">
        <f ca="1">Proforma!$C$4*SUM('Punto de Medida'!B636:D636)/SUM('Punto de Medida'!$B$8:$D$8)</f>
        <v>592.18431124097106</v>
      </c>
      <c r="G636" s="57">
        <f>CMG!E629</f>
        <v>48.779730000000001</v>
      </c>
      <c r="H636" s="20">
        <f t="shared" ca="1" si="47"/>
        <v>28886.590812570532</v>
      </c>
    </row>
    <row r="637" spans="1:8" x14ac:dyDescent="0.2">
      <c r="A637" s="46">
        <f t="shared" si="48"/>
        <v>44496</v>
      </c>
      <c r="B637" s="4">
        <f t="shared" si="49"/>
        <v>4</v>
      </c>
      <c r="C637" s="4">
        <f t="shared" si="45"/>
        <v>2021</v>
      </c>
      <c r="D637" s="4">
        <f t="shared" si="46"/>
        <v>10</v>
      </c>
      <c r="E637" s="47">
        <v>628</v>
      </c>
      <c r="F637" s="57">
        <f ca="1">Proforma!$C$4*SUM('Punto de Medida'!B637:D637)/SUM('Punto de Medida'!$B$8:$D$8)</f>
        <v>514.15747778947684</v>
      </c>
      <c r="G637" s="57">
        <f>CMG!E630</f>
        <v>48.779730000000001</v>
      </c>
      <c r="H637" s="20">
        <f t="shared" ca="1" si="47"/>
        <v>25080.462944051676</v>
      </c>
    </row>
    <row r="638" spans="1:8" x14ac:dyDescent="0.2">
      <c r="A638" s="46">
        <f t="shared" si="48"/>
        <v>44496</v>
      </c>
      <c r="B638" s="4">
        <f t="shared" si="49"/>
        <v>5</v>
      </c>
      <c r="C638" s="4">
        <f t="shared" si="45"/>
        <v>2021</v>
      </c>
      <c r="D638" s="4">
        <f t="shared" si="46"/>
        <v>10</v>
      </c>
      <c r="E638" s="47">
        <v>629</v>
      </c>
      <c r="F638" s="57">
        <f ca="1">Proforma!$C$4*SUM('Punto de Medida'!B638:D638)/SUM('Punto de Medida'!$B$8:$D$8)</f>
        <v>500.56337816807462</v>
      </c>
      <c r="G638" s="57">
        <f>CMG!E631</f>
        <v>48.779730000000001</v>
      </c>
      <c r="H638" s="20">
        <f t="shared" ca="1" si="47"/>
        <v>24417.346434926574</v>
      </c>
    </row>
    <row r="639" spans="1:8" x14ac:dyDescent="0.2">
      <c r="A639" s="46">
        <f t="shared" si="48"/>
        <v>44496</v>
      </c>
      <c r="B639" s="4">
        <f t="shared" si="49"/>
        <v>6</v>
      </c>
      <c r="C639" s="4">
        <f t="shared" si="45"/>
        <v>2021</v>
      </c>
      <c r="D639" s="4">
        <f t="shared" si="46"/>
        <v>10</v>
      </c>
      <c r="E639" s="47">
        <v>630</v>
      </c>
      <c r="F639" s="57">
        <f ca="1">Proforma!$C$4*SUM('Punto de Medida'!B639:D639)/SUM('Punto de Medida'!$B$8:$D$8)</f>
        <v>434.35044902177765</v>
      </c>
      <c r="G639" s="57">
        <f>CMG!E632</f>
        <v>48.779730000000001</v>
      </c>
      <c r="H639" s="20">
        <f t="shared" ca="1" si="47"/>
        <v>21187.49762866108</v>
      </c>
    </row>
    <row r="640" spans="1:8" x14ac:dyDescent="0.2">
      <c r="A640" s="46">
        <f t="shared" si="48"/>
        <v>44496</v>
      </c>
      <c r="B640" s="4">
        <f t="shared" si="49"/>
        <v>7</v>
      </c>
      <c r="C640" s="4">
        <f t="shared" si="45"/>
        <v>2021</v>
      </c>
      <c r="D640" s="4">
        <f t="shared" si="46"/>
        <v>10</v>
      </c>
      <c r="E640" s="47">
        <v>631</v>
      </c>
      <c r="F640" s="57">
        <f ca="1">Proforma!$C$4*SUM('Punto de Medida'!B640:D640)/SUM('Punto de Medida'!$B$8:$D$8)</f>
        <v>372.38720040958839</v>
      </c>
      <c r="G640" s="57">
        <f>CMG!E633</f>
        <v>54.353630000000003</v>
      </c>
      <c r="H640" s="20">
        <f t="shared" ca="1" si="47"/>
        <v>20240.596107798618</v>
      </c>
    </row>
    <row r="641" spans="1:8" x14ac:dyDescent="0.2">
      <c r="A641" s="46">
        <f t="shared" si="48"/>
        <v>44496</v>
      </c>
      <c r="B641" s="4">
        <f t="shared" si="49"/>
        <v>8</v>
      </c>
      <c r="C641" s="4">
        <f t="shared" si="45"/>
        <v>2021</v>
      </c>
      <c r="D641" s="4">
        <f t="shared" si="46"/>
        <v>10</v>
      </c>
      <c r="E641" s="47">
        <v>632</v>
      </c>
      <c r="F641" s="57">
        <f ca="1">Proforma!$C$4*SUM('Punto de Medida'!B641:D641)/SUM('Punto de Medida'!$B$8:$D$8)</f>
        <v>416.49292429562445</v>
      </c>
      <c r="G641" s="57">
        <f>CMG!E634</f>
        <v>51.955559999999998</v>
      </c>
      <c r="H641" s="20">
        <f t="shared" ca="1" si="47"/>
        <v>21639.123117816773</v>
      </c>
    </row>
    <row r="642" spans="1:8" x14ac:dyDescent="0.2">
      <c r="A642" s="46">
        <f t="shared" si="48"/>
        <v>44496</v>
      </c>
      <c r="B642" s="4">
        <f t="shared" si="49"/>
        <v>9</v>
      </c>
      <c r="C642" s="4">
        <f t="shared" si="45"/>
        <v>2021</v>
      </c>
      <c r="D642" s="4">
        <f t="shared" si="46"/>
        <v>10</v>
      </c>
      <c r="E642" s="47">
        <v>633</v>
      </c>
      <c r="F642" s="57">
        <f ca="1">Proforma!$C$4*SUM('Punto de Medida'!B642:D642)/SUM('Punto de Medida'!$B$8:$D$8)</f>
        <v>445.01322836995166</v>
      </c>
      <c r="G642" s="57">
        <f>CMG!E635</f>
        <v>37.737250000000003</v>
      </c>
      <c r="H642" s="20">
        <f t="shared" ca="1" si="47"/>
        <v>16793.575452303961</v>
      </c>
    </row>
    <row r="643" spans="1:8" x14ac:dyDescent="0.2">
      <c r="A643" s="46">
        <f t="shared" si="48"/>
        <v>44496</v>
      </c>
      <c r="B643" s="4">
        <f t="shared" si="49"/>
        <v>10</v>
      </c>
      <c r="C643" s="4">
        <f t="shared" si="45"/>
        <v>2021</v>
      </c>
      <c r="D643" s="4">
        <f t="shared" si="46"/>
        <v>10</v>
      </c>
      <c r="E643" s="47">
        <v>634</v>
      </c>
      <c r="F643" s="57">
        <f ca="1">Proforma!$C$4*SUM('Punto de Medida'!B643:D643)/SUM('Punto de Medida'!$B$8:$D$8)</f>
        <v>413.08715735405491</v>
      </c>
      <c r="G643" s="57">
        <f>CMG!E636</f>
        <v>61.06176</v>
      </c>
      <c r="H643" s="20">
        <f t="shared" ca="1" si="47"/>
        <v>25223.828861435537</v>
      </c>
    </row>
    <row r="644" spans="1:8" x14ac:dyDescent="0.2">
      <c r="A644" s="46">
        <f t="shared" si="48"/>
        <v>44496</v>
      </c>
      <c r="B644" s="4">
        <f t="shared" si="49"/>
        <v>11</v>
      </c>
      <c r="C644" s="4">
        <f t="shared" si="45"/>
        <v>2021</v>
      </c>
      <c r="D644" s="4">
        <f t="shared" si="46"/>
        <v>10</v>
      </c>
      <c r="E644" s="47">
        <v>635</v>
      </c>
      <c r="F644" s="57">
        <f ca="1">Proforma!$C$4*SUM('Punto de Medida'!B644:D644)/SUM('Punto de Medida'!$B$8:$D$8)</f>
        <v>266.93051846199933</v>
      </c>
      <c r="G644" s="57">
        <f>CMG!E637</f>
        <v>192.80998</v>
      </c>
      <c r="H644" s="20">
        <f t="shared" ca="1" si="47"/>
        <v>51466.867926047722</v>
      </c>
    </row>
    <row r="645" spans="1:8" x14ac:dyDescent="0.2">
      <c r="A645" s="46">
        <f t="shared" si="48"/>
        <v>44496</v>
      </c>
      <c r="B645" s="4">
        <f t="shared" si="49"/>
        <v>12</v>
      </c>
      <c r="C645" s="4">
        <f t="shared" si="45"/>
        <v>2021</v>
      </c>
      <c r="D645" s="4">
        <f t="shared" si="46"/>
        <v>10</v>
      </c>
      <c r="E645" s="47">
        <v>636</v>
      </c>
      <c r="F645" s="57">
        <f ca="1">Proforma!$C$4*SUM('Punto de Medida'!B645:D645)/SUM('Punto de Medida'!$B$8:$D$8)</f>
        <v>130.41289609480481</v>
      </c>
      <c r="G645" s="57">
        <f>CMG!E638</f>
        <v>192.80998</v>
      </c>
      <c r="H645" s="20">
        <f t="shared" ca="1" si="47"/>
        <v>25144.907887781392</v>
      </c>
    </row>
    <row r="646" spans="1:8" x14ac:dyDescent="0.2">
      <c r="A646" s="46">
        <f t="shared" si="48"/>
        <v>44496</v>
      </c>
      <c r="B646" s="4">
        <f t="shared" si="49"/>
        <v>13</v>
      </c>
      <c r="C646" s="4">
        <f t="shared" si="45"/>
        <v>2021</v>
      </c>
      <c r="D646" s="4">
        <f t="shared" si="46"/>
        <v>10</v>
      </c>
      <c r="E646" s="47">
        <v>637</v>
      </c>
      <c r="F646" s="57">
        <f ca="1">Proforma!$C$4*SUM('Punto de Medida'!B646:D646)/SUM('Punto de Medida'!$B$8:$D$8)</f>
        <v>152.87156902675036</v>
      </c>
      <c r="G646" s="57">
        <f>CMG!E639</f>
        <v>192.80998</v>
      </c>
      <c r="H646" s="20">
        <f t="shared" ca="1" si="47"/>
        <v>29475.164166616356</v>
      </c>
    </row>
    <row r="647" spans="1:8" x14ac:dyDescent="0.2">
      <c r="A647" s="46">
        <f t="shared" si="48"/>
        <v>44496</v>
      </c>
      <c r="B647" s="4">
        <f t="shared" si="49"/>
        <v>14</v>
      </c>
      <c r="C647" s="4">
        <f t="shared" si="45"/>
        <v>2021</v>
      </c>
      <c r="D647" s="4">
        <f t="shared" si="46"/>
        <v>10</v>
      </c>
      <c r="E647" s="47">
        <v>638</v>
      </c>
      <c r="F647" s="57">
        <f ca="1">Proforma!$C$4*SUM('Punto de Medida'!B647:D647)/SUM('Punto de Medida'!$B$8:$D$8)</f>
        <v>231.59224127968503</v>
      </c>
      <c r="G647" s="57">
        <f>CMG!E640</f>
        <v>192.80998</v>
      </c>
      <c r="H647" s="20">
        <f t="shared" ca="1" si="47"/>
        <v>44653.295409291241</v>
      </c>
    </row>
    <row r="648" spans="1:8" x14ac:dyDescent="0.2">
      <c r="A648" s="46">
        <f t="shared" si="48"/>
        <v>44496</v>
      </c>
      <c r="B648" s="4">
        <f t="shared" si="49"/>
        <v>15</v>
      </c>
      <c r="C648" s="4">
        <f t="shared" si="45"/>
        <v>2021</v>
      </c>
      <c r="D648" s="4">
        <f t="shared" si="46"/>
        <v>10</v>
      </c>
      <c r="E648" s="47">
        <v>639</v>
      </c>
      <c r="F648" s="57">
        <f ca="1">Proforma!$C$4*SUM('Punto de Medida'!B648:D648)/SUM('Punto de Medida'!$B$8:$D$8)</f>
        <v>235.56893932109725</v>
      </c>
      <c r="G648" s="57">
        <f>CMG!E641</f>
        <v>192.80998</v>
      </c>
      <c r="H648" s="20">
        <f t="shared" ca="1" si="47"/>
        <v>45420.04247912197</v>
      </c>
    </row>
    <row r="649" spans="1:8" x14ac:dyDescent="0.2">
      <c r="A649" s="46">
        <f t="shared" si="48"/>
        <v>44496</v>
      </c>
      <c r="B649" s="4">
        <f t="shared" si="49"/>
        <v>16</v>
      </c>
      <c r="C649" s="4">
        <f t="shared" si="45"/>
        <v>2021</v>
      </c>
      <c r="D649" s="4">
        <f t="shared" si="46"/>
        <v>10</v>
      </c>
      <c r="E649" s="47">
        <v>640</v>
      </c>
      <c r="F649" s="57">
        <f ca="1">Proforma!$C$4*SUM('Punto de Medida'!B649:D649)/SUM('Punto de Medida'!$B$8:$D$8)</f>
        <v>275.19886462577506</v>
      </c>
      <c r="G649" s="57">
        <f>CMG!E642</f>
        <v>192.80998</v>
      </c>
      <c r="H649" s="20">
        <f t="shared" ca="1" si="47"/>
        <v>53061.087584518398</v>
      </c>
    </row>
    <row r="650" spans="1:8" x14ac:dyDescent="0.2">
      <c r="A650" s="46">
        <f t="shared" si="48"/>
        <v>44496</v>
      </c>
      <c r="B650" s="4">
        <f t="shared" si="49"/>
        <v>17</v>
      </c>
      <c r="C650" s="4">
        <f t="shared" ref="C650:C713" si="50">YEAR(A650)</f>
        <v>2021</v>
      </c>
      <c r="D650" s="4">
        <f t="shared" ref="D650:D713" si="51">MONTH(A650)</f>
        <v>10</v>
      </c>
      <c r="E650" s="47">
        <v>641</v>
      </c>
      <c r="F650" s="57">
        <f ca="1">Proforma!$C$4*SUM('Punto de Medida'!B650:D650)/SUM('Punto de Medida'!$B$8:$D$8)</f>
        <v>785.09528081212625</v>
      </c>
      <c r="G650" s="57">
        <f>CMG!E643</f>
        <v>192.80998</v>
      </c>
      <c r="H650" s="20">
        <f t="shared" ca="1" si="47"/>
        <v>151374.20539148044</v>
      </c>
    </row>
    <row r="651" spans="1:8" x14ac:dyDescent="0.2">
      <c r="A651" s="46">
        <f t="shared" si="48"/>
        <v>44496</v>
      </c>
      <c r="B651" s="4">
        <f t="shared" si="49"/>
        <v>18</v>
      </c>
      <c r="C651" s="4">
        <f t="shared" si="50"/>
        <v>2021</v>
      </c>
      <c r="D651" s="4">
        <f t="shared" si="51"/>
        <v>10</v>
      </c>
      <c r="E651" s="47">
        <v>642</v>
      </c>
      <c r="F651" s="57">
        <f ca="1">Proforma!$C$4*SUM('Punto de Medida'!B651:D651)/SUM('Punto de Medida'!$B$8:$D$8)</f>
        <v>1932.9459464776012</v>
      </c>
      <c r="G651" s="57">
        <f>CMG!E644</f>
        <v>192.80998</v>
      </c>
      <c r="H651" s="20">
        <f t="shared" ref="H651:H714" ca="1" si="52">F651*G651</f>
        <v>372691.26928142732</v>
      </c>
    </row>
    <row r="652" spans="1:8" x14ac:dyDescent="0.2">
      <c r="A652" s="46">
        <f t="shared" ref="A652:A715" si="53">IF(B651=24,A651+1,A651)</f>
        <v>44496</v>
      </c>
      <c r="B652" s="4">
        <f t="shared" ref="B652:B715" si="54">IF(B651=24,1,B651+1)</f>
        <v>19</v>
      </c>
      <c r="C652" s="4">
        <f t="shared" si="50"/>
        <v>2021</v>
      </c>
      <c r="D652" s="4">
        <f t="shared" si="51"/>
        <v>10</v>
      </c>
      <c r="E652" s="47">
        <v>643</v>
      </c>
      <c r="F652" s="57">
        <f ca="1">Proforma!$C$4*SUM('Punto de Medida'!B652:D652)/SUM('Punto de Medida'!$B$8:$D$8)</f>
        <v>3224.2256228410706</v>
      </c>
      <c r="G652" s="57">
        <f>CMG!E645</f>
        <v>84.70223</v>
      </c>
      <c r="H652" s="20">
        <f t="shared" ca="1" si="52"/>
        <v>273099.10027777764</v>
      </c>
    </row>
    <row r="653" spans="1:8" x14ac:dyDescent="0.2">
      <c r="A653" s="46">
        <f t="shared" si="53"/>
        <v>44496</v>
      </c>
      <c r="B653" s="4">
        <f t="shared" si="54"/>
        <v>20</v>
      </c>
      <c r="C653" s="4">
        <f t="shared" si="50"/>
        <v>2021</v>
      </c>
      <c r="D653" s="4">
        <f t="shared" si="51"/>
        <v>10</v>
      </c>
      <c r="E653" s="47">
        <v>644</v>
      </c>
      <c r="F653" s="57">
        <f ca="1">Proforma!$C$4*SUM('Punto de Medida'!B653:D653)/SUM('Punto de Medida'!$B$8:$D$8)</f>
        <v>2094.4134307900604</v>
      </c>
      <c r="G653" s="57">
        <f>CMG!E646</f>
        <v>65.388009999999994</v>
      </c>
      <c r="H653" s="20">
        <f t="shared" ca="1" si="52"/>
        <v>136949.52635663477</v>
      </c>
    </row>
    <row r="654" spans="1:8" x14ac:dyDescent="0.2">
      <c r="A654" s="46">
        <f t="shared" si="53"/>
        <v>44496</v>
      </c>
      <c r="B654" s="4">
        <f t="shared" si="54"/>
        <v>21</v>
      </c>
      <c r="C654" s="4">
        <f t="shared" si="50"/>
        <v>2021</v>
      </c>
      <c r="D654" s="4">
        <f t="shared" si="51"/>
        <v>10</v>
      </c>
      <c r="E654" s="47">
        <v>645</v>
      </c>
      <c r="F654" s="57">
        <f ca="1">Proforma!$C$4*SUM('Punto de Medida'!B654:D654)/SUM('Punto de Medida'!$B$8:$D$8)</f>
        <v>1754.7795851146075</v>
      </c>
      <c r="G654" s="57">
        <f>CMG!E647</f>
        <v>65.388009999999994</v>
      </c>
      <c r="H654" s="20">
        <f t="shared" ca="1" si="52"/>
        <v>114741.54505926979</v>
      </c>
    </row>
    <row r="655" spans="1:8" x14ac:dyDescent="0.2">
      <c r="A655" s="46">
        <f t="shared" si="53"/>
        <v>44496</v>
      </c>
      <c r="B655" s="4">
        <f t="shared" si="54"/>
        <v>22</v>
      </c>
      <c r="C655" s="4">
        <f t="shared" si="50"/>
        <v>2021</v>
      </c>
      <c r="D655" s="4">
        <f t="shared" si="51"/>
        <v>10</v>
      </c>
      <c r="E655" s="47">
        <v>646</v>
      </c>
      <c r="F655" s="57">
        <f ca="1">Proforma!$C$4*SUM('Punto de Medida'!B655:D655)/SUM('Punto de Medida'!$B$8:$D$8)</f>
        <v>1435.1103525411759</v>
      </c>
      <c r="G655" s="57">
        <f>CMG!E648</f>
        <v>64.804699999999997</v>
      </c>
      <c r="H655" s="20">
        <f t="shared" ca="1" si="52"/>
        <v>93001.895863325131</v>
      </c>
    </row>
    <row r="656" spans="1:8" x14ac:dyDescent="0.2">
      <c r="A656" s="46">
        <f t="shared" si="53"/>
        <v>44496</v>
      </c>
      <c r="B656" s="4">
        <f t="shared" si="54"/>
        <v>23</v>
      </c>
      <c r="C656" s="4">
        <f t="shared" si="50"/>
        <v>2021</v>
      </c>
      <c r="D656" s="4">
        <f t="shared" si="51"/>
        <v>10</v>
      </c>
      <c r="E656" s="47">
        <v>647</v>
      </c>
      <c r="F656" s="57">
        <f ca="1">Proforma!$C$4*SUM('Punto de Medida'!B656:D656)/SUM('Punto de Medida'!$B$8:$D$8)</f>
        <v>1358.4054032077738</v>
      </c>
      <c r="G656" s="57">
        <f>CMG!E649</f>
        <v>61.871920000000003</v>
      </c>
      <c r="H656" s="20">
        <f t="shared" ca="1" si="52"/>
        <v>84047.150434839132</v>
      </c>
    </row>
    <row r="657" spans="1:8" x14ac:dyDescent="0.2">
      <c r="A657" s="46">
        <f t="shared" si="53"/>
        <v>44496</v>
      </c>
      <c r="B657" s="4">
        <f t="shared" si="54"/>
        <v>24</v>
      </c>
      <c r="C657" s="4">
        <f t="shared" si="50"/>
        <v>2021</v>
      </c>
      <c r="D657" s="4">
        <f t="shared" si="51"/>
        <v>10</v>
      </c>
      <c r="E657" s="47">
        <v>648</v>
      </c>
      <c r="F657" s="57">
        <f ca="1">Proforma!$C$4*SUM('Punto de Medida'!B657:D657)/SUM('Punto de Medida'!$B$8:$D$8)</f>
        <v>843.23576289798496</v>
      </c>
      <c r="G657" s="57">
        <f>CMG!E650</f>
        <v>57.027160000000002</v>
      </c>
      <c r="H657" s="20">
        <f t="shared" ca="1" si="52"/>
        <v>48087.340768505455</v>
      </c>
    </row>
    <row r="658" spans="1:8" x14ac:dyDescent="0.2">
      <c r="A658" s="46">
        <f t="shared" si="53"/>
        <v>44497</v>
      </c>
      <c r="B658" s="4">
        <f t="shared" si="54"/>
        <v>1</v>
      </c>
      <c r="C658" s="4">
        <f t="shared" si="50"/>
        <v>2021</v>
      </c>
      <c r="D658" s="4">
        <f t="shared" si="51"/>
        <v>10</v>
      </c>
      <c r="E658" s="47">
        <v>649</v>
      </c>
      <c r="F658" s="57">
        <f ca="1">Proforma!$C$4*SUM('Punto de Medida'!B658:D658)/SUM('Punto de Medida'!$B$8:$D$8)</f>
        <v>714.53862319041343</v>
      </c>
      <c r="G658" s="57">
        <f>CMG!E651</f>
        <v>190.54743999999999</v>
      </c>
      <c r="H658" s="20">
        <f t="shared" ca="1" si="52"/>
        <v>136153.50543005791</v>
      </c>
    </row>
    <row r="659" spans="1:8" x14ac:dyDescent="0.2">
      <c r="A659" s="46">
        <f t="shared" si="53"/>
        <v>44497</v>
      </c>
      <c r="B659" s="4">
        <f t="shared" si="54"/>
        <v>2</v>
      </c>
      <c r="C659" s="4">
        <f t="shared" si="50"/>
        <v>2021</v>
      </c>
      <c r="D659" s="4">
        <f t="shared" si="51"/>
        <v>10</v>
      </c>
      <c r="E659" s="47">
        <v>650</v>
      </c>
      <c r="F659" s="57">
        <f ca="1">Proforma!$C$4*SUM('Punto de Medida'!B659:D659)/SUM('Punto de Medida'!$B$8:$D$8)</f>
        <v>853.51785728254322</v>
      </c>
      <c r="G659" s="57">
        <f>CMG!E652</f>
        <v>190.54743999999999</v>
      </c>
      <c r="H659" s="20">
        <f t="shared" ca="1" si="52"/>
        <v>162635.64269947397</v>
      </c>
    </row>
    <row r="660" spans="1:8" x14ac:dyDescent="0.2">
      <c r="A660" s="46">
        <f t="shared" si="53"/>
        <v>44497</v>
      </c>
      <c r="B660" s="4">
        <f t="shared" si="54"/>
        <v>3</v>
      </c>
      <c r="C660" s="4">
        <f t="shared" si="50"/>
        <v>2021</v>
      </c>
      <c r="D660" s="4">
        <f t="shared" si="51"/>
        <v>10</v>
      </c>
      <c r="E660" s="47">
        <v>651</v>
      </c>
      <c r="F660" s="57">
        <f ca="1">Proforma!$C$4*SUM('Punto de Medida'!B660:D660)/SUM('Punto de Medida'!$B$8:$D$8)</f>
        <v>965.60615203411282</v>
      </c>
      <c r="G660" s="57">
        <f>CMG!E653</f>
        <v>190.54743999999999</v>
      </c>
      <c r="H660" s="20">
        <f t="shared" ca="1" si="52"/>
        <v>183993.780318351</v>
      </c>
    </row>
    <row r="661" spans="1:8" x14ac:dyDescent="0.2">
      <c r="A661" s="46">
        <f t="shared" si="53"/>
        <v>44497</v>
      </c>
      <c r="B661" s="4">
        <f t="shared" si="54"/>
        <v>4</v>
      </c>
      <c r="C661" s="4">
        <f t="shared" si="50"/>
        <v>2021</v>
      </c>
      <c r="D661" s="4">
        <f t="shared" si="51"/>
        <v>10</v>
      </c>
      <c r="E661" s="47">
        <v>652</v>
      </c>
      <c r="F661" s="57">
        <f ca="1">Proforma!$C$4*SUM('Punto de Medida'!B661:D661)/SUM('Punto de Medida'!$B$8:$D$8)</f>
        <v>1359.9257774479163</v>
      </c>
      <c r="G661" s="57">
        <f>CMG!E654</f>
        <v>190.54743999999999</v>
      </c>
      <c r="H661" s="20">
        <f t="shared" ca="1" si="52"/>
        <v>259130.37548271017</v>
      </c>
    </row>
    <row r="662" spans="1:8" x14ac:dyDescent="0.2">
      <c r="A662" s="46">
        <f t="shared" si="53"/>
        <v>44497</v>
      </c>
      <c r="B662" s="4">
        <f t="shared" si="54"/>
        <v>5</v>
      </c>
      <c r="C662" s="4">
        <f t="shared" si="50"/>
        <v>2021</v>
      </c>
      <c r="D662" s="4">
        <f t="shared" si="51"/>
        <v>10</v>
      </c>
      <c r="E662" s="47">
        <v>653</v>
      </c>
      <c r="F662" s="57">
        <f ca="1">Proforma!$C$4*SUM('Punto de Medida'!B662:D662)/SUM('Punto de Medida'!$B$8:$D$8)</f>
        <v>670.51246085096091</v>
      </c>
      <c r="G662" s="57">
        <f>CMG!E655</f>
        <v>190.54743999999999</v>
      </c>
      <c r="H662" s="20">
        <f t="shared" ca="1" si="52"/>
        <v>127764.43290325082</v>
      </c>
    </row>
    <row r="663" spans="1:8" x14ac:dyDescent="0.2">
      <c r="A663" s="46">
        <f t="shared" si="53"/>
        <v>44497</v>
      </c>
      <c r="B663" s="4">
        <f t="shared" si="54"/>
        <v>6</v>
      </c>
      <c r="C663" s="4">
        <f t="shared" si="50"/>
        <v>2021</v>
      </c>
      <c r="D663" s="4">
        <f t="shared" si="51"/>
        <v>10</v>
      </c>
      <c r="E663" s="47">
        <v>654</v>
      </c>
      <c r="F663" s="57">
        <f ca="1">Proforma!$C$4*SUM('Punto de Medida'!B663:D663)/SUM('Punto de Medida'!$B$8:$D$8)</f>
        <v>290.75822911159571</v>
      </c>
      <c r="G663" s="57">
        <f>CMG!E656</f>
        <v>190.54743999999999</v>
      </c>
      <c r="H663" s="20">
        <f t="shared" ca="1" si="52"/>
        <v>55403.236216148034</v>
      </c>
    </row>
    <row r="664" spans="1:8" x14ac:dyDescent="0.2">
      <c r="A664" s="46">
        <f t="shared" si="53"/>
        <v>44497</v>
      </c>
      <c r="B664" s="4">
        <f t="shared" si="54"/>
        <v>7</v>
      </c>
      <c r="C664" s="4">
        <f t="shared" si="50"/>
        <v>2021</v>
      </c>
      <c r="D664" s="4">
        <f t="shared" si="51"/>
        <v>10</v>
      </c>
      <c r="E664" s="47">
        <v>655</v>
      </c>
      <c r="F664" s="57">
        <f ca="1">Proforma!$C$4*SUM('Punto de Medida'!B664:D664)/SUM('Punto de Medida'!$B$8:$D$8)</f>
        <v>409.87163663254984</v>
      </c>
      <c r="G664" s="57">
        <f>CMG!E657</f>
        <v>190.54743999999999</v>
      </c>
      <c r="H664" s="20">
        <f t="shared" ca="1" si="52"/>
        <v>78099.991088942596</v>
      </c>
    </row>
    <row r="665" spans="1:8" x14ac:dyDescent="0.2">
      <c r="A665" s="46">
        <f t="shared" si="53"/>
        <v>44497</v>
      </c>
      <c r="B665" s="4">
        <f t="shared" si="54"/>
        <v>8</v>
      </c>
      <c r="C665" s="4">
        <f t="shared" si="50"/>
        <v>2021</v>
      </c>
      <c r="D665" s="4">
        <f t="shared" si="51"/>
        <v>10</v>
      </c>
      <c r="E665" s="47">
        <v>656</v>
      </c>
      <c r="F665" s="57">
        <f ca="1">Proforma!$C$4*SUM('Punto de Medida'!B665:D665)/SUM('Punto de Medida'!$B$8:$D$8)</f>
        <v>648.82783139810181</v>
      </c>
      <c r="G665" s="57">
        <f>CMG!E658</f>
        <v>190.54743999999999</v>
      </c>
      <c r="H665" s="20">
        <f t="shared" ca="1" si="52"/>
        <v>123632.48227365992</v>
      </c>
    </row>
    <row r="666" spans="1:8" x14ac:dyDescent="0.2">
      <c r="A666" s="46">
        <f t="shared" si="53"/>
        <v>44497</v>
      </c>
      <c r="B666" s="4">
        <f t="shared" si="54"/>
        <v>9</v>
      </c>
      <c r="C666" s="4">
        <f t="shared" si="50"/>
        <v>2021</v>
      </c>
      <c r="D666" s="4">
        <f t="shared" si="51"/>
        <v>10</v>
      </c>
      <c r="E666" s="47">
        <v>657</v>
      </c>
      <c r="F666" s="57">
        <f ca="1">Proforma!$C$4*SUM('Punto de Medida'!B666:D666)/SUM('Punto de Medida'!$B$8:$D$8)</f>
        <v>128.6468763389407</v>
      </c>
      <c r="G666" s="57">
        <f>CMG!E659</f>
        <v>189.25695999999999</v>
      </c>
      <c r="H666" s="20">
        <f t="shared" ca="1" si="52"/>
        <v>24347.316729403847</v>
      </c>
    </row>
    <row r="667" spans="1:8" x14ac:dyDescent="0.2">
      <c r="A667" s="46">
        <f t="shared" si="53"/>
        <v>44497</v>
      </c>
      <c r="B667" s="4">
        <f t="shared" si="54"/>
        <v>10</v>
      </c>
      <c r="C667" s="4">
        <f t="shared" si="50"/>
        <v>2021</v>
      </c>
      <c r="D667" s="4">
        <f t="shared" si="51"/>
        <v>10</v>
      </c>
      <c r="E667" s="47">
        <v>658</v>
      </c>
      <c r="F667" s="57">
        <f ca="1">Proforma!$C$4*SUM('Punto de Medida'!B667:D667)/SUM('Punto de Medida'!$B$8:$D$8)</f>
        <v>80.102944006903044</v>
      </c>
      <c r="G667" s="57">
        <f>CMG!E660</f>
        <v>189.25695999999999</v>
      </c>
      <c r="H667" s="20">
        <f t="shared" ca="1" si="52"/>
        <v>15160.039669796688</v>
      </c>
    </row>
    <row r="668" spans="1:8" x14ac:dyDescent="0.2">
      <c r="A668" s="46">
        <f t="shared" si="53"/>
        <v>44497</v>
      </c>
      <c r="B668" s="4">
        <f t="shared" si="54"/>
        <v>11</v>
      </c>
      <c r="C668" s="4">
        <f t="shared" si="50"/>
        <v>2021</v>
      </c>
      <c r="D668" s="4">
        <f t="shared" si="51"/>
        <v>10</v>
      </c>
      <c r="E668" s="47">
        <v>659</v>
      </c>
      <c r="F668" s="57">
        <f ca="1">Proforma!$C$4*SUM('Punto de Medida'!B668:D668)/SUM('Punto de Medida'!$B$8:$D$8)</f>
        <v>129.30384788192467</v>
      </c>
      <c r="G668" s="57">
        <f>CMG!E661</f>
        <v>189.25695999999999</v>
      </c>
      <c r="H668" s="20">
        <f t="shared" ca="1" si="52"/>
        <v>24471.653166435499</v>
      </c>
    </row>
    <row r="669" spans="1:8" x14ac:dyDescent="0.2">
      <c r="A669" s="46">
        <f t="shared" si="53"/>
        <v>44497</v>
      </c>
      <c r="B669" s="4">
        <f t="shared" si="54"/>
        <v>12</v>
      </c>
      <c r="C669" s="4">
        <f t="shared" si="50"/>
        <v>2021</v>
      </c>
      <c r="D669" s="4">
        <f t="shared" si="51"/>
        <v>10</v>
      </c>
      <c r="E669" s="47">
        <v>660</v>
      </c>
      <c r="F669" s="57">
        <f ca="1">Proforma!$C$4*SUM('Punto de Medida'!B669:D669)/SUM('Punto de Medida'!$B$8:$D$8)</f>
        <v>287.91630048462451</v>
      </c>
      <c r="G669" s="57">
        <f>CMG!E662</f>
        <v>189.25695999999999</v>
      </c>
      <c r="H669" s="20">
        <f t="shared" ca="1" si="52"/>
        <v>54490.163764166558</v>
      </c>
    </row>
    <row r="670" spans="1:8" x14ac:dyDescent="0.2">
      <c r="A670" s="46">
        <f t="shared" si="53"/>
        <v>44497</v>
      </c>
      <c r="B670" s="4">
        <f t="shared" si="54"/>
        <v>13</v>
      </c>
      <c r="C670" s="4">
        <f t="shared" si="50"/>
        <v>2021</v>
      </c>
      <c r="D670" s="4">
        <f t="shared" si="51"/>
        <v>10</v>
      </c>
      <c r="E670" s="47">
        <v>661</v>
      </c>
      <c r="F670" s="57">
        <f ca="1">Proforma!$C$4*SUM('Punto de Medida'!B670:D670)/SUM('Punto de Medida'!$B$8:$D$8)</f>
        <v>322.11720231078402</v>
      </c>
      <c r="G670" s="57">
        <f>CMG!E663</f>
        <v>189.25695999999999</v>
      </c>
      <c r="H670" s="20">
        <f t="shared" ca="1" si="52"/>
        <v>60962.92247304396</v>
      </c>
    </row>
    <row r="671" spans="1:8" x14ac:dyDescent="0.2">
      <c r="A671" s="46">
        <f t="shared" si="53"/>
        <v>44497</v>
      </c>
      <c r="B671" s="4">
        <f t="shared" si="54"/>
        <v>14</v>
      </c>
      <c r="C671" s="4">
        <f t="shared" si="50"/>
        <v>2021</v>
      </c>
      <c r="D671" s="4">
        <f t="shared" si="51"/>
        <v>10</v>
      </c>
      <c r="E671" s="47">
        <v>662</v>
      </c>
      <c r="F671" s="57">
        <f ca="1">Proforma!$C$4*SUM('Punto de Medida'!B671:D671)/SUM('Punto de Medida'!$B$8:$D$8)</f>
        <v>256.81643577979315</v>
      </c>
      <c r="G671" s="57">
        <f>CMG!E664</f>
        <v>189.25695999999999</v>
      </c>
      <c r="H671" s="20">
        <f t="shared" ca="1" si="52"/>
        <v>48604.297913718881</v>
      </c>
    </row>
    <row r="672" spans="1:8" x14ac:dyDescent="0.2">
      <c r="A672" s="46">
        <f t="shared" si="53"/>
        <v>44497</v>
      </c>
      <c r="B672" s="4">
        <f t="shared" si="54"/>
        <v>15</v>
      </c>
      <c r="C672" s="4">
        <f t="shared" si="50"/>
        <v>2021</v>
      </c>
      <c r="D672" s="4">
        <f t="shared" si="51"/>
        <v>10</v>
      </c>
      <c r="E672" s="47">
        <v>663</v>
      </c>
      <c r="F672" s="57">
        <f ca="1">Proforma!$C$4*SUM('Punto de Medida'!B672:D672)/SUM('Punto de Medida'!$B$8:$D$8)</f>
        <v>161.03045881420846</v>
      </c>
      <c r="G672" s="57">
        <f>CMG!E665</f>
        <v>189.25695999999999</v>
      </c>
      <c r="H672" s="20">
        <f t="shared" ca="1" si="52"/>
        <v>30476.135102582295</v>
      </c>
    </row>
    <row r="673" spans="1:8" x14ac:dyDescent="0.2">
      <c r="A673" s="46">
        <f t="shared" si="53"/>
        <v>44497</v>
      </c>
      <c r="B673" s="4">
        <f t="shared" si="54"/>
        <v>16</v>
      </c>
      <c r="C673" s="4">
        <f t="shared" si="50"/>
        <v>2021</v>
      </c>
      <c r="D673" s="4">
        <f t="shared" si="51"/>
        <v>10</v>
      </c>
      <c r="E673" s="47">
        <v>664</v>
      </c>
      <c r="F673" s="57">
        <f ca="1">Proforma!$C$4*SUM('Punto de Medida'!B673:D673)/SUM('Punto de Medida'!$B$8:$D$8)</f>
        <v>76.942607320950529</v>
      </c>
      <c r="G673" s="57">
        <f>CMG!E666</f>
        <v>189.25695999999999</v>
      </c>
      <c r="H673" s="20">
        <f t="shared" ca="1" si="52"/>
        <v>14561.923956036841</v>
      </c>
    </row>
    <row r="674" spans="1:8" x14ac:dyDescent="0.2">
      <c r="A674" s="46">
        <f t="shared" si="53"/>
        <v>44497</v>
      </c>
      <c r="B674" s="4">
        <f t="shared" si="54"/>
        <v>17</v>
      </c>
      <c r="C674" s="4">
        <f t="shared" si="50"/>
        <v>2021</v>
      </c>
      <c r="D674" s="4">
        <f t="shared" si="51"/>
        <v>10</v>
      </c>
      <c r="E674" s="47">
        <v>665</v>
      </c>
      <c r="F674" s="57">
        <f ca="1">Proforma!$C$4*SUM('Punto de Medida'!B674:D674)/SUM('Punto de Medida'!$B$8:$D$8)</f>
        <v>138.75114572242543</v>
      </c>
      <c r="G674" s="57">
        <f>CMG!E667</f>
        <v>189.25695999999999</v>
      </c>
      <c r="H674" s="20">
        <f t="shared" ca="1" si="52"/>
        <v>26259.620035943241</v>
      </c>
    </row>
    <row r="675" spans="1:8" x14ac:dyDescent="0.2">
      <c r="A675" s="46">
        <f t="shared" si="53"/>
        <v>44497</v>
      </c>
      <c r="B675" s="4">
        <f t="shared" si="54"/>
        <v>18</v>
      </c>
      <c r="C675" s="4">
        <f t="shared" si="50"/>
        <v>2021</v>
      </c>
      <c r="D675" s="4">
        <f t="shared" si="51"/>
        <v>10</v>
      </c>
      <c r="E675" s="47">
        <v>666</v>
      </c>
      <c r="F675" s="57">
        <f ca="1">Proforma!$C$4*SUM('Punto de Medida'!B675:D675)/SUM('Punto de Medida'!$B$8:$D$8)</f>
        <v>343.7775446122248</v>
      </c>
      <c r="G675" s="57">
        <f>CMG!E668</f>
        <v>189.25695999999999</v>
      </c>
      <c r="H675" s="20">
        <f t="shared" ca="1" si="52"/>
        <v>65062.293009574045</v>
      </c>
    </row>
    <row r="676" spans="1:8" x14ac:dyDescent="0.2">
      <c r="A676" s="46">
        <f t="shared" si="53"/>
        <v>44497</v>
      </c>
      <c r="B676" s="4">
        <f t="shared" si="54"/>
        <v>19</v>
      </c>
      <c r="C676" s="4">
        <f t="shared" si="50"/>
        <v>2021</v>
      </c>
      <c r="D676" s="4">
        <f t="shared" si="51"/>
        <v>10</v>
      </c>
      <c r="E676" s="47">
        <v>667</v>
      </c>
      <c r="F676" s="57">
        <f ca="1">Proforma!$C$4*SUM('Punto de Medida'!B676:D676)/SUM('Punto de Medida'!$B$8:$D$8)</f>
        <v>986.95534645094506</v>
      </c>
      <c r="G676" s="57">
        <f>CMG!E669</f>
        <v>173.93251000000001</v>
      </c>
      <c r="H676" s="20">
        <f t="shared" ca="1" si="52"/>
        <v>171663.62066613248</v>
      </c>
    </row>
    <row r="677" spans="1:8" x14ac:dyDescent="0.2">
      <c r="A677" s="46">
        <f t="shared" si="53"/>
        <v>44497</v>
      </c>
      <c r="B677" s="4">
        <f t="shared" si="54"/>
        <v>20</v>
      </c>
      <c r="C677" s="4">
        <f t="shared" si="50"/>
        <v>2021</v>
      </c>
      <c r="D677" s="4">
        <f t="shared" si="51"/>
        <v>10</v>
      </c>
      <c r="E677" s="47">
        <v>668</v>
      </c>
      <c r="F677" s="57">
        <f ca="1">Proforma!$C$4*SUM('Punto de Medida'!B677:D677)/SUM('Punto de Medida'!$B$8:$D$8)</f>
        <v>1349.93804679666</v>
      </c>
      <c r="G677" s="57">
        <f>CMG!E670</f>
        <v>189.50699</v>
      </c>
      <c r="H677" s="20">
        <f t="shared" ca="1" si="52"/>
        <v>255822.6959349142</v>
      </c>
    </row>
    <row r="678" spans="1:8" x14ac:dyDescent="0.2">
      <c r="A678" s="46">
        <f t="shared" si="53"/>
        <v>44497</v>
      </c>
      <c r="B678" s="4">
        <f t="shared" si="54"/>
        <v>21</v>
      </c>
      <c r="C678" s="4">
        <f t="shared" si="50"/>
        <v>2021</v>
      </c>
      <c r="D678" s="4">
        <f t="shared" si="51"/>
        <v>10</v>
      </c>
      <c r="E678" s="47">
        <v>669</v>
      </c>
      <c r="F678" s="57">
        <f ca="1">Proforma!$C$4*SUM('Punto de Medida'!B678:D678)/SUM('Punto de Medida'!$B$8:$D$8)</f>
        <v>946.92184245392355</v>
      </c>
      <c r="G678" s="57">
        <f>CMG!E671</f>
        <v>189.50699</v>
      </c>
      <c r="H678" s="20">
        <f t="shared" ca="1" si="52"/>
        <v>179448.30812869727</v>
      </c>
    </row>
    <row r="679" spans="1:8" x14ac:dyDescent="0.2">
      <c r="A679" s="46">
        <f t="shared" si="53"/>
        <v>44497</v>
      </c>
      <c r="B679" s="4">
        <f t="shared" si="54"/>
        <v>22</v>
      </c>
      <c r="C679" s="4">
        <f t="shared" si="50"/>
        <v>2021</v>
      </c>
      <c r="D679" s="4">
        <f t="shared" si="51"/>
        <v>10</v>
      </c>
      <c r="E679" s="47">
        <v>670</v>
      </c>
      <c r="F679" s="57">
        <f ca="1">Proforma!$C$4*SUM('Punto de Medida'!B679:D679)/SUM('Punto de Medida'!$B$8:$D$8)</f>
        <v>1082.48785479393</v>
      </c>
      <c r="G679" s="57">
        <f>CMG!E672</f>
        <v>189.50699</v>
      </c>
      <c r="H679" s="20">
        <f t="shared" ca="1" si="52"/>
        <v>205139.01507355474</v>
      </c>
    </row>
    <row r="680" spans="1:8" x14ac:dyDescent="0.2">
      <c r="A680" s="46">
        <f t="shared" si="53"/>
        <v>44497</v>
      </c>
      <c r="B680" s="4">
        <f t="shared" si="54"/>
        <v>23</v>
      </c>
      <c r="C680" s="4">
        <f t="shared" si="50"/>
        <v>2021</v>
      </c>
      <c r="D680" s="4">
        <f t="shared" si="51"/>
        <v>10</v>
      </c>
      <c r="E680" s="47">
        <v>671</v>
      </c>
      <c r="F680" s="57">
        <f ca="1">Proforma!$C$4*SUM('Punto de Medida'!B680:D680)/SUM('Punto de Medida'!$B$8:$D$8)</f>
        <v>1071.5742044817657</v>
      </c>
      <c r="G680" s="57">
        <f>CMG!E673</f>
        <v>189.50699</v>
      </c>
      <c r="H680" s="20">
        <f t="shared" ca="1" si="52"/>
        <v>203070.80205298393</v>
      </c>
    </row>
    <row r="681" spans="1:8" x14ac:dyDescent="0.2">
      <c r="A681" s="46">
        <f t="shared" si="53"/>
        <v>44497</v>
      </c>
      <c r="B681" s="4">
        <f t="shared" si="54"/>
        <v>24</v>
      </c>
      <c r="C681" s="4">
        <f t="shared" si="50"/>
        <v>2021</v>
      </c>
      <c r="D681" s="4">
        <f t="shared" si="51"/>
        <v>10</v>
      </c>
      <c r="E681" s="47">
        <v>672</v>
      </c>
      <c r="F681" s="57">
        <f ca="1">Proforma!$C$4*SUM('Punto de Medida'!B681:D681)/SUM('Punto de Medida'!$B$8:$D$8)</f>
        <v>1130.8054436575571</v>
      </c>
      <c r="G681" s="57">
        <f>CMG!E674</f>
        <v>187.28898000000001</v>
      </c>
      <c r="H681" s="20">
        <f t="shared" ca="1" si="52"/>
        <v>211787.39812107137</v>
      </c>
    </row>
    <row r="682" spans="1:8" x14ac:dyDescent="0.2">
      <c r="A682" s="46">
        <f t="shared" si="53"/>
        <v>44498</v>
      </c>
      <c r="B682" s="4">
        <f t="shared" si="54"/>
        <v>1</v>
      </c>
      <c r="C682" s="4">
        <f t="shared" si="50"/>
        <v>2021</v>
      </c>
      <c r="D682" s="4">
        <f t="shared" si="51"/>
        <v>10</v>
      </c>
      <c r="E682" s="47">
        <v>673</v>
      </c>
      <c r="F682" s="57">
        <f ca="1">Proforma!$C$4*SUM('Punto de Medida'!B682:D682)/SUM('Punto de Medida'!$B$8:$D$8)</f>
        <v>847.59614396755046</v>
      </c>
      <c r="G682" s="57">
        <f>CMG!E675</f>
        <v>189.40932000000001</v>
      </c>
      <c r="H682" s="20">
        <f t="shared" ca="1" si="52"/>
        <v>160542.60926351583</v>
      </c>
    </row>
    <row r="683" spans="1:8" x14ac:dyDescent="0.2">
      <c r="A683" s="46">
        <f t="shared" si="53"/>
        <v>44498</v>
      </c>
      <c r="B683" s="4">
        <f t="shared" si="54"/>
        <v>2</v>
      </c>
      <c r="C683" s="4">
        <f t="shared" si="50"/>
        <v>2021</v>
      </c>
      <c r="D683" s="4">
        <f t="shared" si="51"/>
        <v>10</v>
      </c>
      <c r="E683" s="47">
        <v>674</v>
      </c>
      <c r="F683" s="57">
        <f ca="1">Proforma!$C$4*SUM('Punto de Medida'!B683:D683)/SUM('Punto de Medida'!$B$8:$D$8)</f>
        <v>811.33380185220642</v>
      </c>
      <c r="G683" s="57">
        <f>CMG!E676</f>
        <v>189.40932000000001</v>
      </c>
      <c r="H683" s="20">
        <f t="shared" ca="1" si="52"/>
        <v>153674.18370184116</v>
      </c>
    </row>
    <row r="684" spans="1:8" x14ac:dyDescent="0.2">
      <c r="A684" s="46">
        <f t="shared" si="53"/>
        <v>44498</v>
      </c>
      <c r="B684" s="4">
        <f t="shared" si="54"/>
        <v>3</v>
      </c>
      <c r="C684" s="4">
        <f t="shared" si="50"/>
        <v>2021</v>
      </c>
      <c r="D684" s="4">
        <f t="shared" si="51"/>
        <v>10</v>
      </c>
      <c r="E684" s="47">
        <v>675</v>
      </c>
      <c r="F684" s="57">
        <f ca="1">Proforma!$C$4*SUM('Punto de Medida'!B684:D684)/SUM('Punto de Medida'!$B$8:$D$8)</f>
        <v>1044.005274466761</v>
      </c>
      <c r="G684" s="57">
        <f>CMG!E677</f>
        <v>189.40932000000001</v>
      </c>
      <c r="H684" s="20">
        <f t="shared" ca="1" si="52"/>
        <v>197744.32911316256</v>
      </c>
    </row>
    <row r="685" spans="1:8" x14ac:dyDescent="0.2">
      <c r="A685" s="46">
        <f t="shared" si="53"/>
        <v>44498</v>
      </c>
      <c r="B685" s="4">
        <f t="shared" si="54"/>
        <v>4</v>
      </c>
      <c r="C685" s="4">
        <f t="shared" si="50"/>
        <v>2021</v>
      </c>
      <c r="D685" s="4">
        <f t="shared" si="51"/>
        <v>10</v>
      </c>
      <c r="E685" s="47">
        <v>676</v>
      </c>
      <c r="F685" s="57">
        <f ca="1">Proforma!$C$4*SUM('Punto de Medida'!B685:D685)/SUM('Punto de Medida'!$B$8:$D$8)</f>
        <v>771.32089240210121</v>
      </c>
      <c r="G685" s="57">
        <f>CMG!E678</f>
        <v>189.40932000000001</v>
      </c>
      <c r="H685" s="20">
        <f t="shared" ca="1" si="52"/>
        <v>146095.36573167515</v>
      </c>
    </row>
    <row r="686" spans="1:8" x14ac:dyDescent="0.2">
      <c r="A686" s="46">
        <f t="shared" si="53"/>
        <v>44498</v>
      </c>
      <c r="B686" s="4">
        <f t="shared" si="54"/>
        <v>5</v>
      </c>
      <c r="C686" s="4">
        <f t="shared" si="50"/>
        <v>2021</v>
      </c>
      <c r="D686" s="4">
        <f t="shared" si="51"/>
        <v>10</v>
      </c>
      <c r="E686" s="47">
        <v>677</v>
      </c>
      <c r="F686" s="57">
        <f ca="1">Proforma!$C$4*SUM('Punto de Medida'!B686:D686)/SUM('Punto de Medida'!$B$8:$D$8)</f>
        <v>684.69864070145354</v>
      </c>
      <c r="G686" s="57">
        <f>CMG!E679</f>
        <v>189.40932000000001</v>
      </c>
      <c r="H686" s="20">
        <f t="shared" ca="1" si="52"/>
        <v>129688.30394018664</v>
      </c>
    </row>
    <row r="687" spans="1:8" x14ac:dyDescent="0.2">
      <c r="A687" s="46">
        <f t="shared" si="53"/>
        <v>44498</v>
      </c>
      <c r="B687" s="4">
        <f t="shared" si="54"/>
        <v>6</v>
      </c>
      <c r="C687" s="4">
        <f t="shared" si="50"/>
        <v>2021</v>
      </c>
      <c r="D687" s="4">
        <f t="shared" si="51"/>
        <v>10</v>
      </c>
      <c r="E687" s="47">
        <v>678</v>
      </c>
      <c r="F687" s="57">
        <f ca="1">Proforma!$C$4*SUM('Punto de Medida'!B687:D687)/SUM('Punto de Medida'!$B$8:$D$8)</f>
        <v>477.42909028675746</v>
      </c>
      <c r="G687" s="57">
        <f>CMG!E680</f>
        <v>189.40932000000001</v>
      </c>
      <c r="H687" s="20">
        <f t="shared" ca="1" si="52"/>
        <v>90429.519339433333</v>
      </c>
    </row>
    <row r="688" spans="1:8" x14ac:dyDescent="0.2">
      <c r="A688" s="46">
        <f t="shared" si="53"/>
        <v>44498</v>
      </c>
      <c r="B688" s="4">
        <f t="shared" si="54"/>
        <v>7</v>
      </c>
      <c r="C688" s="4">
        <f t="shared" si="50"/>
        <v>2021</v>
      </c>
      <c r="D688" s="4">
        <f t="shared" si="51"/>
        <v>10</v>
      </c>
      <c r="E688" s="47">
        <v>679</v>
      </c>
      <c r="F688" s="57">
        <f ca="1">Proforma!$C$4*SUM('Punto de Medida'!B688:D688)/SUM('Punto de Medida'!$B$8:$D$8)</f>
        <v>1073.164108406484</v>
      </c>
      <c r="G688" s="57">
        <f>CMG!E681</f>
        <v>189.40932000000001</v>
      </c>
      <c r="H688" s="20">
        <f t="shared" ca="1" si="52"/>
        <v>203267.28402167844</v>
      </c>
    </row>
    <row r="689" spans="1:8" x14ac:dyDescent="0.2">
      <c r="A689" s="46">
        <f t="shared" si="53"/>
        <v>44498</v>
      </c>
      <c r="B689" s="4">
        <f t="shared" si="54"/>
        <v>8</v>
      </c>
      <c r="C689" s="4">
        <f t="shared" si="50"/>
        <v>2021</v>
      </c>
      <c r="D689" s="4">
        <f t="shared" si="51"/>
        <v>10</v>
      </c>
      <c r="E689" s="47">
        <v>680</v>
      </c>
      <c r="F689" s="57">
        <f ca="1">Proforma!$C$4*SUM('Punto de Medida'!B689:D689)/SUM('Punto de Medida'!$B$8:$D$8)</f>
        <v>1207.6081607502881</v>
      </c>
      <c r="G689" s="57">
        <f>CMG!E682</f>
        <v>189.40932000000001</v>
      </c>
      <c r="H689" s="20">
        <f t="shared" ca="1" si="52"/>
        <v>228732.24055416277</v>
      </c>
    </row>
    <row r="690" spans="1:8" x14ac:dyDescent="0.2">
      <c r="A690" s="46">
        <f t="shared" si="53"/>
        <v>44498</v>
      </c>
      <c r="B690" s="4">
        <f t="shared" si="54"/>
        <v>9</v>
      </c>
      <c r="C690" s="4">
        <f t="shared" si="50"/>
        <v>2021</v>
      </c>
      <c r="D690" s="4">
        <f t="shared" si="51"/>
        <v>10</v>
      </c>
      <c r="E690" s="47">
        <v>681</v>
      </c>
      <c r="F690" s="57">
        <f ca="1">Proforma!$C$4*SUM('Punto de Medida'!B690:D690)/SUM('Punto de Medida'!$B$8:$D$8)</f>
        <v>927.3346407287778</v>
      </c>
      <c r="G690" s="57">
        <f>CMG!E683</f>
        <v>189.05542</v>
      </c>
      <c r="H690" s="20">
        <f t="shared" ca="1" si="52"/>
        <v>175317.63998352818</v>
      </c>
    </row>
    <row r="691" spans="1:8" x14ac:dyDescent="0.2">
      <c r="A691" s="46">
        <f t="shared" si="53"/>
        <v>44498</v>
      </c>
      <c r="B691" s="4">
        <f t="shared" si="54"/>
        <v>10</v>
      </c>
      <c r="C691" s="4">
        <f t="shared" si="50"/>
        <v>2021</v>
      </c>
      <c r="D691" s="4">
        <f t="shared" si="51"/>
        <v>10</v>
      </c>
      <c r="E691" s="47">
        <v>682</v>
      </c>
      <c r="F691" s="57">
        <f ca="1">Proforma!$C$4*SUM('Punto de Medida'!B691:D691)/SUM('Punto de Medida'!$B$8:$D$8)</f>
        <v>328.69434553886833</v>
      </c>
      <c r="G691" s="57">
        <f>CMG!E684</f>
        <v>189.05542</v>
      </c>
      <c r="H691" s="20">
        <f t="shared" ca="1" si="52"/>
        <v>62141.44754747588</v>
      </c>
    </row>
    <row r="692" spans="1:8" x14ac:dyDescent="0.2">
      <c r="A692" s="46">
        <f t="shared" si="53"/>
        <v>44498</v>
      </c>
      <c r="B692" s="4">
        <f t="shared" si="54"/>
        <v>11</v>
      </c>
      <c r="C692" s="4">
        <f t="shared" si="50"/>
        <v>2021</v>
      </c>
      <c r="D692" s="4">
        <f t="shared" si="51"/>
        <v>10</v>
      </c>
      <c r="E692" s="47">
        <v>683</v>
      </c>
      <c r="F692" s="57">
        <f ca="1">Proforma!$C$4*SUM('Punto de Medida'!B692:D692)/SUM('Punto de Medida'!$B$8:$D$8)</f>
        <v>191.68839105284809</v>
      </c>
      <c r="G692" s="57">
        <f>CMG!E685</f>
        <v>189.05542</v>
      </c>
      <c r="H692" s="20">
        <f t="shared" ca="1" si="52"/>
        <v>36239.729279620435</v>
      </c>
    </row>
    <row r="693" spans="1:8" x14ac:dyDescent="0.2">
      <c r="A693" s="46">
        <f t="shared" si="53"/>
        <v>44498</v>
      </c>
      <c r="B693" s="4">
        <f t="shared" si="54"/>
        <v>12</v>
      </c>
      <c r="C693" s="4">
        <f t="shared" si="50"/>
        <v>2021</v>
      </c>
      <c r="D693" s="4">
        <f t="shared" si="51"/>
        <v>10</v>
      </c>
      <c r="E693" s="47">
        <v>684</v>
      </c>
      <c r="F693" s="57">
        <f ca="1">Proforma!$C$4*SUM('Punto de Medida'!B693:D693)/SUM('Punto de Medida'!$B$8:$D$8)</f>
        <v>129.65120852561807</v>
      </c>
      <c r="G693" s="57">
        <f>CMG!E686</f>
        <v>175.13264000000001</v>
      </c>
      <c r="H693" s="20">
        <f t="shared" ca="1" si="52"/>
        <v>22706.158428282</v>
      </c>
    </row>
    <row r="694" spans="1:8" x14ac:dyDescent="0.2">
      <c r="A694" s="46">
        <f t="shared" si="53"/>
        <v>44498</v>
      </c>
      <c r="B694" s="4">
        <f t="shared" si="54"/>
        <v>13</v>
      </c>
      <c r="C694" s="4">
        <f t="shared" si="50"/>
        <v>2021</v>
      </c>
      <c r="D694" s="4">
        <f t="shared" si="51"/>
        <v>10</v>
      </c>
      <c r="E694" s="47">
        <v>685</v>
      </c>
      <c r="F694" s="57">
        <f ca="1">Proforma!$C$4*SUM('Punto de Medida'!B694:D694)/SUM('Punto de Medida'!$B$8:$D$8)</f>
        <v>180.25433369251076</v>
      </c>
      <c r="G694" s="57">
        <f>CMG!E687</f>
        <v>189.05542</v>
      </c>
      <c r="H694" s="20">
        <f t="shared" ca="1" si="52"/>
        <v>34078.058763057772</v>
      </c>
    </row>
    <row r="695" spans="1:8" x14ac:dyDescent="0.2">
      <c r="A695" s="46">
        <f t="shared" si="53"/>
        <v>44498</v>
      </c>
      <c r="B695" s="4">
        <f t="shared" si="54"/>
        <v>14</v>
      </c>
      <c r="C695" s="4">
        <f t="shared" si="50"/>
        <v>2021</v>
      </c>
      <c r="D695" s="4">
        <f t="shared" si="51"/>
        <v>10</v>
      </c>
      <c r="E695" s="47">
        <v>686</v>
      </c>
      <c r="F695" s="57">
        <f ca="1">Proforma!$C$4*SUM('Punto de Medida'!B695:D695)/SUM('Punto de Medida'!$B$8:$D$8)</f>
        <v>366.26878818544668</v>
      </c>
      <c r="G695" s="57">
        <f>CMG!E688</f>
        <v>189.05542</v>
      </c>
      <c r="H695" s="20">
        <f t="shared" ca="1" si="52"/>
        <v>69245.099583290663</v>
      </c>
    </row>
    <row r="696" spans="1:8" x14ac:dyDescent="0.2">
      <c r="A696" s="46">
        <f t="shared" si="53"/>
        <v>44498</v>
      </c>
      <c r="B696" s="4">
        <f t="shared" si="54"/>
        <v>15</v>
      </c>
      <c r="C696" s="4">
        <f t="shared" si="50"/>
        <v>2021</v>
      </c>
      <c r="D696" s="4">
        <f t="shared" si="51"/>
        <v>10</v>
      </c>
      <c r="E696" s="47">
        <v>687</v>
      </c>
      <c r="F696" s="57">
        <f ca="1">Proforma!$C$4*SUM('Punto de Medida'!B696:D696)/SUM('Punto de Medida'!$B$8:$D$8)</f>
        <v>486.06625127309906</v>
      </c>
      <c r="G696" s="57">
        <f>CMG!E689</f>
        <v>189.05542</v>
      </c>
      <c r="H696" s="20">
        <f t="shared" ca="1" si="52"/>
        <v>91893.459282261276</v>
      </c>
    </row>
    <row r="697" spans="1:8" x14ac:dyDescent="0.2">
      <c r="A697" s="46">
        <f t="shared" si="53"/>
        <v>44498</v>
      </c>
      <c r="B697" s="4">
        <f t="shared" si="54"/>
        <v>16</v>
      </c>
      <c r="C697" s="4">
        <f t="shared" si="50"/>
        <v>2021</v>
      </c>
      <c r="D697" s="4">
        <f t="shared" si="51"/>
        <v>10</v>
      </c>
      <c r="E697" s="47">
        <v>688</v>
      </c>
      <c r="F697" s="57">
        <f ca="1">Proforma!$C$4*SUM('Punto de Medida'!B697:D697)/SUM('Punto de Medida'!$B$8:$D$8)</f>
        <v>914.12987232392516</v>
      </c>
      <c r="G697" s="57">
        <f>CMG!E690</f>
        <v>189.05542</v>
      </c>
      <c r="H697" s="20">
        <f t="shared" ca="1" si="52"/>
        <v>172821.20694674604</v>
      </c>
    </row>
    <row r="698" spans="1:8" x14ac:dyDescent="0.2">
      <c r="A698" s="46">
        <f t="shared" si="53"/>
        <v>44498</v>
      </c>
      <c r="B698" s="4">
        <f t="shared" si="54"/>
        <v>17</v>
      </c>
      <c r="C698" s="4">
        <f t="shared" si="50"/>
        <v>2021</v>
      </c>
      <c r="D698" s="4">
        <f t="shared" si="51"/>
        <v>10</v>
      </c>
      <c r="E698" s="47">
        <v>689</v>
      </c>
      <c r="F698" s="57">
        <f ca="1">Proforma!$C$4*SUM('Punto de Medida'!B698:D698)/SUM('Punto de Medida'!$B$8:$D$8)</f>
        <v>1580.8709463918383</v>
      </c>
      <c r="G698" s="57">
        <f>CMG!E691</f>
        <v>189.05542</v>
      </c>
      <c r="H698" s="20">
        <f t="shared" ca="1" si="52"/>
        <v>298872.22073590645</v>
      </c>
    </row>
    <row r="699" spans="1:8" x14ac:dyDescent="0.2">
      <c r="A699" s="46">
        <f t="shared" si="53"/>
        <v>44498</v>
      </c>
      <c r="B699" s="4">
        <f t="shared" si="54"/>
        <v>18</v>
      </c>
      <c r="C699" s="4">
        <f t="shared" si="50"/>
        <v>2021</v>
      </c>
      <c r="D699" s="4">
        <f t="shared" si="51"/>
        <v>10</v>
      </c>
      <c r="E699" s="47">
        <v>690</v>
      </c>
      <c r="F699" s="57">
        <f ca="1">Proforma!$C$4*SUM('Punto de Medida'!B699:D699)/SUM('Punto de Medida'!$B$8:$D$8)</f>
        <v>3328.3031171160796</v>
      </c>
      <c r="G699" s="57">
        <f>CMG!E692</f>
        <v>186.34486000000001</v>
      </c>
      <c r="H699" s="20">
        <f t="shared" ca="1" si="52"/>
        <v>620212.17839655955</v>
      </c>
    </row>
    <row r="700" spans="1:8" x14ac:dyDescent="0.2">
      <c r="A700" s="46">
        <f t="shared" si="53"/>
        <v>44498</v>
      </c>
      <c r="B700" s="4">
        <f t="shared" si="54"/>
        <v>19</v>
      </c>
      <c r="C700" s="4">
        <f t="shared" si="50"/>
        <v>2021</v>
      </c>
      <c r="D700" s="4">
        <f t="shared" si="51"/>
        <v>10</v>
      </c>
      <c r="E700" s="47">
        <v>691</v>
      </c>
      <c r="F700" s="57">
        <f ca="1">Proforma!$C$4*SUM('Punto de Medida'!B700:D700)/SUM('Punto de Medida'!$B$8:$D$8)</f>
        <v>3978.2512089649535</v>
      </c>
      <c r="G700" s="57">
        <f>CMG!E693</f>
        <v>190.00451000000001</v>
      </c>
      <c r="H700" s="20">
        <f t="shared" ca="1" si="52"/>
        <v>755885.67161629361</v>
      </c>
    </row>
    <row r="701" spans="1:8" x14ac:dyDescent="0.2">
      <c r="A701" s="46">
        <f t="shared" si="53"/>
        <v>44498</v>
      </c>
      <c r="B701" s="4">
        <f t="shared" si="54"/>
        <v>20</v>
      </c>
      <c r="C701" s="4">
        <f t="shared" si="50"/>
        <v>2021</v>
      </c>
      <c r="D701" s="4">
        <f t="shared" si="51"/>
        <v>10</v>
      </c>
      <c r="E701" s="47">
        <v>692</v>
      </c>
      <c r="F701" s="57">
        <f ca="1">Proforma!$C$4*SUM('Punto de Medida'!B701:D701)/SUM('Punto de Medida'!$B$8:$D$8)</f>
        <v>2625.2308630215875</v>
      </c>
      <c r="G701" s="57">
        <f>CMG!E694</f>
        <v>190.00451000000001</v>
      </c>
      <c r="H701" s="20">
        <f t="shared" ca="1" si="52"/>
        <v>498805.70376529387</v>
      </c>
    </row>
    <row r="702" spans="1:8" x14ac:dyDescent="0.2">
      <c r="A702" s="46">
        <f t="shared" si="53"/>
        <v>44498</v>
      </c>
      <c r="B702" s="4">
        <f t="shared" si="54"/>
        <v>21</v>
      </c>
      <c r="C702" s="4">
        <f t="shared" si="50"/>
        <v>2021</v>
      </c>
      <c r="D702" s="4">
        <f t="shared" si="51"/>
        <v>10</v>
      </c>
      <c r="E702" s="47">
        <v>693</v>
      </c>
      <c r="F702" s="57">
        <f ca="1">Proforma!$C$4*SUM('Punto de Medida'!B702:D702)/SUM('Punto de Medida'!$B$8:$D$8)</f>
        <v>1177.8424488996457</v>
      </c>
      <c r="G702" s="57">
        <f>CMG!E695</f>
        <v>190.00451000000001</v>
      </c>
      <c r="H702" s="20">
        <f t="shared" ca="1" si="52"/>
        <v>223795.37736037723</v>
      </c>
    </row>
    <row r="703" spans="1:8" x14ac:dyDescent="0.2">
      <c r="A703" s="46">
        <f t="shared" si="53"/>
        <v>44498</v>
      </c>
      <c r="B703" s="4">
        <f t="shared" si="54"/>
        <v>22</v>
      </c>
      <c r="C703" s="4">
        <f t="shared" si="50"/>
        <v>2021</v>
      </c>
      <c r="D703" s="4">
        <f t="shared" si="51"/>
        <v>10</v>
      </c>
      <c r="E703" s="47">
        <v>694</v>
      </c>
      <c r="F703" s="57">
        <f ca="1">Proforma!$C$4*SUM('Punto de Medida'!B703:D703)/SUM('Punto de Medida'!$B$8:$D$8)</f>
        <v>803.33058833021767</v>
      </c>
      <c r="G703" s="57">
        <f>CMG!E696</f>
        <v>190.00451000000001</v>
      </c>
      <c r="H703" s="20">
        <f t="shared" ca="1" si="52"/>
        <v>152636.43480369475</v>
      </c>
    </row>
    <row r="704" spans="1:8" x14ac:dyDescent="0.2">
      <c r="A704" s="46">
        <f t="shared" si="53"/>
        <v>44498</v>
      </c>
      <c r="B704" s="4">
        <f t="shared" si="54"/>
        <v>23</v>
      </c>
      <c r="C704" s="4">
        <f t="shared" si="50"/>
        <v>2021</v>
      </c>
      <c r="D704" s="4">
        <f t="shared" si="51"/>
        <v>10</v>
      </c>
      <c r="E704" s="47">
        <v>695</v>
      </c>
      <c r="F704" s="57">
        <f ca="1">Proforma!$C$4*SUM('Punto de Medida'!B704:D704)/SUM('Punto de Medida'!$B$8:$D$8)</f>
        <v>1254.7523597901543</v>
      </c>
      <c r="G704" s="57">
        <f>CMG!E697</f>
        <v>190.00451000000001</v>
      </c>
      <c r="H704" s="20">
        <f t="shared" ca="1" si="52"/>
        <v>238408.60729327198</v>
      </c>
    </row>
    <row r="705" spans="1:8" x14ac:dyDescent="0.2">
      <c r="A705" s="46">
        <f t="shared" si="53"/>
        <v>44498</v>
      </c>
      <c r="B705" s="4">
        <f t="shared" si="54"/>
        <v>24</v>
      </c>
      <c r="C705" s="4">
        <f t="shared" si="50"/>
        <v>2021</v>
      </c>
      <c r="D705" s="4">
        <f t="shared" si="51"/>
        <v>10</v>
      </c>
      <c r="E705" s="47">
        <v>696</v>
      </c>
      <c r="F705" s="57">
        <f ca="1">Proforma!$C$4*SUM('Punto de Medida'!B705:D705)/SUM('Punto de Medida'!$B$8:$D$8)</f>
        <v>1554.0747708104036</v>
      </c>
      <c r="G705" s="57">
        <f>CMG!E698</f>
        <v>188.00175999999999</v>
      </c>
      <c r="H705" s="20">
        <f t="shared" ca="1" si="52"/>
        <v>292168.79208395252</v>
      </c>
    </row>
    <row r="706" spans="1:8" x14ac:dyDescent="0.2">
      <c r="A706" s="46">
        <f t="shared" si="53"/>
        <v>44499</v>
      </c>
      <c r="B706" s="4">
        <f t="shared" si="54"/>
        <v>1</v>
      </c>
      <c r="C706" s="4">
        <f t="shared" si="50"/>
        <v>2021</v>
      </c>
      <c r="D706" s="4">
        <f t="shared" si="51"/>
        <v>10</v>
      </c>
      <c r="E706" s="47">
        <v>697</v>
      </c>
      <c r="F706" s="57">
        <f ca="1">Proforma!$C$4*SUM('Punto de Medida'!B706:D706)/SUM('Punto de Medida'!$B$8:$D$8)</f>
        <v>2329.7974938577322</v>
      </c>
      <c r="G706" s="57">
        <f>CMG!E699</f>
        <v>191.86295000000001</v>
      </c>
      <c r="H706" s="20">
        <f t="shared" ca="1" si="52"/>
        <v>447001.82007415139</v>
      </c>
    </row>
    <row r="707" spans="1:8" x14ac:dyDescent="0.2">
      <c r="A707" s="46">
        <f t="shared" si="53"/>
        <v>44499</v>
      </c>
      <c r="B707" s="4">
        <f t="shared" si="54"/>
        <v>2</v>
      </c>
      <c r="C707" s="4">
        <f t="shared" si="50"/>
        <v>2021</v>
      </c>
      <c r="D707" s="4">
        <f t="shared" si="51"/>
        <v>10</v>
      </c>
      <c r="E707" s="47">
        <v>698</v>
      </c>
      <c r="F707" s="57">
        <f ca="1">Proforma!$C$4*SUM('Punto de Medida'!B707:D707)/SUM('Punto de Medida'!$B$8:$D$8)</f>
        <v>2102.9787416489289</v>
      </c>
      <c r="G707" s="57">
        <f>CMG!E700</f>
        <v>50.736559999999997</v>
      </c>
      <c r="H707" s="20">
        <f t="shared" ca="1" si="52"/>
        <v>106697.90710439537</v>
      </c>
    </row>
    <row r="708" spans="1:8" x14ac:dyDescent="0.2">
      <c r="A708" s="46">
        <f t="shared" si="53"/>
        <v>44499</v>
      </c>
      <c r="B708" s="4">
        <f t="shared" si="54"/>
        <v>3</v>
      </c>
      <c r="C708" s="4">
        <f t="shared" si="50"/>
        <v>2021</v>
      </c>
      <c r="D708" s="4">
        <f t="shared" si="51"/>
        <v>10</v>
      </c>
      <c r="E708" s="47">
        <v>699</v>
      </c>
      <c r="F708" s="57">
        <f ca="1">Proforma!$C$4*SUM('Punto de Medida'!B708:D708)/SUM('Punto de Medida'!$B$8:$D$8)</f>
        <v>1596.510793441714</v>
      </c>
      <c r="G708" s="57">
        <f>CMG!E701</f>
        <v>50.736559999999997</v>
      </c>
      <c r="H708" s="20">
        <f t="shared" ca="1" si="52"/>
        <v>81001.465662103117</v>
      </c>
    </row>
    <row r="709" spans="1:8" x14ac:dyDescent="0.2">
      <c r="A709" s="46">
        <f t="shared" si="53"/>
        <v>44499</v>
      </c>
      <c r="B709" s="4">
        <f t="shared" si="54"/>
        <v>4</v>
      </c>
      <c r="C709" s="4">
        <f t="shared" si="50"/>
        <v>2021</v>
      </c>
      <c r="D709" s="4">
        <f t="shared" si="51"/>
        <v>10</v>
      </c>
      <c r="E709" s="47">
        <v>700</v>
      </c>
      <c r="F709" s="57">
        <f ca="1">Proforma!$C$4*SUM('Punto de Medida'!B709:D709)/SUM('Punto de Medida'!$B$8:$D$8)</f>
        <v>1629.2529936011069</v>
      </c>
      <c r="G709" s="57">
        <f>CMG!E702</f>
        <v>50.084119999999999</v>
      </c>
      <c r="H709" s="20">
        <f t="shared" ca="1" si="52"/>
        <v>81599.702441877074</v>
      </c>
    </row>
    <row r="710" spans="1:8" x14ac:dyDescent="0.2">
      <c r="A710" s="46">
        <f t="shared" si="53"/>
        <v>44499</v>
      </c>
      <c r="B710" s="4">
        <f t="shared" si="54"/>
        <v>5</v>
      </c>
      <c r="C710" s="4">
        <f t="shared" si="50"/>
        <v>2021</v>
      </c>
      <c r="D710" s="4">
        <f t="shared" si="51"/>
        <v>10</v>
      </c>
      <c r="E710" s="47">
        <v>701</v>
      </c>
      <c r="F710" s="57">
        <f ca="1">Proforma!$C$4*SUM('Punto de Medida'!B710:D710)/SUM('Punto de Medida'!$B$8:$D$8)</f>
        <v>1765.8800063648314</v>
      </c>
      <c r="G710" s="57">
        <f>CMG!E703</f>
        <v>49.037010000000002</v>
      </c>
      <c r="H710" s="20">
        <f t="shared" ca="1" si="52"/>
        <v>86593.475530912299</v>
      </c>
    </row>
    <row r="711" spans="1:8" x14ac:dyDescent="0.2">
      <c r="A711" s="46">
        <f t="shared" si="53"/>
        <v>44499</v>
      </c>
      <c r="B711" s="4">
        <f t="shared" si="54"/>
        <v>6</v>
      </c>
      <c r="C711" s="4">
        <f t="shared" si="50"/>
        <v>2021</v>
      </c>
      <c r="D711" s="4">
        <f t="shared" si="51"/>
        <v>10</v>
      </c>
      <c r="E711" s="47">
        <v>702</v>
      </c>
      <c r="F711" s="57">
        <f ca="1">Proforma!$C$4*SUM('Punto de Medida'!B711:D711)/SUM('Punto de Medida'!$B$8:$D$8)</f>
        <v>1625.5566663969012</v>
      </c>
      <c r="G711" s="57">
        <f>CMG!E704</f>
        <v>49.600839999999998</v>
      </c>
      <c r="H711" s="20">
        <f t="shared" ca="1" si="52"/>
        <v>80628.976120886073</v>
      </c>
    </row>
    <row r="712" spans="1:8" x14ac:dyDescent="0.2">
      <c r="A712" s="46">
        <f t="shared" si="53"/>
        <v>44499</v>
      </c>
      <c r="B712" s="4">
        <f t="shared" si="54"/>
        <v>7</v>
      </c>
      <c r="C712" s="4">
        <f t="shared" si="50"/>
        <v>2021</v>
      </c>
      <c r="D712" s="4">
        <f t="shared" si="51"/>
        <v>10</v>
      </c>
      <c r="E712" s="47">
        <v>703</v>
      </c>
      <c r="F712" s="57">
        <f ca="1">Proforma!$C$4*SUM('Punto de Medida'!B712:D712)/SUM('Punto de Medida'!$B$8:$D$8)</f>
        <v>1950.2699596475634</v>
      </c>
      <c r="G712" s="57">
        <f>CMG!E705</f>
        <v>48.473179999999999</v>
      </c>
      <c r="H712" s="20">
        <f t="shared" ca="1" si="52"/>
        <v>94535.786802589078</v>
      </c>
    </row>
    <row r="713" spans="1:8" x14ac:dyDescent="0.2">
      <c r="A713" s="46">
        <f t="shared" si="53"/>
        <v>44499</v>
      </c>
      <c r="B713" s="4">
        <f t="shared" si="54"/>
        <v>8</v>
      </c>
      <c r="C713" s="4">
        <f t="shared" si="50"/>
        <v>2021</v>
      </c>
      <c r="D713" s="4">
        <f t="shared" si="51"/>
        <v>10</v>
      </c>
      <c r="E713" s="47">
        <v>704</v>
      </c>
      <c r="F713" s="57">
        <f ca="1">Proforma!$C$4*SUM('Punto de Medida'!B713:D713)/SUM('Punto de Medida'!$B$8:$D$8)</f>
        <v>2134.1167991939355</v>
      </c>
      <c r="G713" s="57">
        <f>CMG!E706</f>
        <v>30.398440000000001</v>
      </c>
      <c r="H713" s="20">
        <f t="shared" ca="1" si="52"/>
        <v>64873.821473288903</v>
      </c>
    </row>
    <row r="714" spans="1:8" x14ac:dyDescent="0.2">
      <c r="A714" s="46">
        <f t="shared" si="53"/>
        <v>44499</v>
      </c>
      <c r="B714" s="4">
        <f t="shared" si="54"/>
        <v>9</v>
      </c>
      <c r="C714" s="4">
        <f t="shared" ref="C714:C753" si="55">YEAR(A714)</f>
        <v>2021</v>
      </c>
      <c r="D714" s="4">
        <f t="shared" ref="D714:D753" si="56">MONTH(A714)</f>
        <v>10</v>
      </c>
      <c r="E714" s="47">
        <v>705</v>
      </c>
      <c r="F714" s="57">
        <f ca="1">Proforma!$C$4*SUM('Punto de Medida'!B714:D714)/SUM('Punto de Medida'!$B$8:$D$8)</f>
        <v>1812.6875165514978</v>
      </c>
      <c r="G714" s="57">
        <f>CMG!E707</f>
        <v>0</v>
      </c>
      <c r="H714" s="20">
        <f t="shared" ca="1" si="52"/>
        <v>0</v>
      </c>
    </row>
    <row r="715" spans="1:8" x14ac:dyDescent="0.2">
      <c r="A715" s="46">
        <f t="shared" si="53"/>
        <v>44499</v>
      </c>
      <c r="B715" s="4">
        <f t="shared" si="54"/>
        <v>10</v>
      </c>
      <c r="C715" s="4">
        <f t="shared" si="55"/>
        <v>2021</v>
      </c>
      <c r="D715" s="4">
        <f t="shared" si="56"/>
        <v>10</v>
      </c>
      <c r="E715" s="47">
        <v>706</v>
      </c>
      <c r="F715" s="57">
        <f ca="1">Proforma!$C$4*SUM('Punto de Medida'!B715:D715)/SUM('Punto de Medida'!$B$8:$D$8)</f>
        <v>1931.6892478074394</v>
      </c>
      <c r="G715" s="57">
        <f>CMG!E708</f>
        <v>12.83919</v>
      </c>
      <c r="H715" s="20">
        <f t="shared" ref="H715:H753" ca="1" si="57">F715*G715</f>
        <v>24801.325273556798</v>
      </c>
    </row>
    <row r="716" spans="1:8" x14ac:dyDescent="0.2">
      <c r="A716" s="46">
        <f t="shared" ref="A716:A753" si="58">IF(B715=24,A715+1,A715)</f>
        <v>44499</v>
      </c>
      <c r="B716" s="4">
        <f t="shared" ref="B716:B753" si="59">IF(B715=24,1,B715+1)</f>
        <v>11</v>
      </c>
      <c r="C716" s="4">
        <f t="shared" si="55"/>
        <v>2021</v>
      </c>
      <c r="D716" s="4">
        <f t="shared" si="56"/>
        <v>10</v>
      </c>
      <c r="E716" s="47">
        <v>707</v>
      </c>
      <c r="F716" s="57">
        <f ca="1">Proforma!$C$4*SUM('Punto de Medida'!B716:D716)/SUM('Punto de Medida'!$B$8:$D$8)</f>
        <v>1709.159677703384</v>
      </c>
      <c r="G716" s="57">
        <f>CMG!E709</f>
        <v>192.58788000000001</v>
      </c>
      <c r="H716" s="20">
        <f t="shared" ca="1" si="57"/>
        <v>329163.43891037803</v>
      </c>
    </row>
    <row r="717" spans="1:8" x14ac:dyDescent="0.2">
      <c r="A717" s="46">
        <f t="shared" si="58"/>
        <v>44499</v>
      </c>
      <c r="B717" s="4">
        <f t="shared" si="59"/>
        <v>12</v>
      </c>
      <c r="C717" s="4">
        <f t="shared" si="55"/>
        <v>2021</v>
      </c>
      <c r="D717" s="4">
        <f t="shared" si="56"/>
        <v>10</v>
      </c>
      <c r="E717" s="47">
        <v>708</v>
      </c>
      <c r="F717" s="57">
        <f ca="1">Proforma!$C$4*SUM('Punto de Medida'!B717:D717)/SUM('Punto de Medida'!$B$8:$D$8)</f>
        <v>1017.4189677457232</v>
      </c>
      <c r="G717" s="57">
        <f>CMG!E710</f>
        <v>192.58788000000001</v>
      </c>
      <c r="H717" s="20">
        <f t="shared" ca="1" si="57"/>
        <v>195942.56206993721</v>
      </c>
    </row>
    <row r="718" spans="1:8" x14ac:dyDescent="0.2">
      <c r="A718" s="46">
        <f t="shared" si="58"/>
        <v>44499</v>
      </c>
      <c r="B718" s="4">
        <f t="shared" si="59"/>
        <v>13</v>
      </c>
      <c r="C718" s="4">
        <f t="shared" si="55"/>
        <v>2021</v>
      </c>
      <c r="D718" s="4">
        <f t="shared" si="56"/>
        <v>10</v>
      </c>
      <c r="E718" s="47">
        <v>709</v>
      </c>
      <c r="F718" s="57">
        <f ca="1">Proforma!$C$4*SUM('Punto de Medida'!B718:D718)/SUM('Punto de Medida'!$B$8:$D$8)</f>
        <v>678.79547329031573</v>
      </c>
      <c r="G718" s="57">
        <f>CMG!E711</f>
        <v>179.49898999999999</v>
      </c>
      <c r="H718" s="20">
        <f t="shared" ca="1" si="57"/>
        <v>121843.10187218364</v>
      </c>
    </row>
    <row r="719" spans="1:8" x14ac:dyDescent="0.2">
      <c r="A719" s="46">
        <f t="shared" si="58"/>
        <v>44499</v>
      </c>
      <c r="B719" s="4">
        <f t="shared" si="59"/>
        <v>14</v>
      </c>
      <c r="C719" s="4">
        <f t="shared" si="55"/>
        <v>2021</v>
      </c>
      <c r="D719" s="4">
        <f t="shared" si="56"/>
        <v>10</v>
      </c>
      <c r="E719" s="47">
        <v>710</v>
      </c>
      <c r="F719" s="57">
        <f ca="1">Proforma!$C$4*SUM('Punto de Medida'!B719:D719)/SUM('Punto de Medida'!$B$8:$D$8)</f>
        <v>510.71027713422234</v>
      </c>
      <c r="G719" s="57">
        <f>CMG!E712</f>
        <v>192.58788000000001</v>
      </c>
      <c r="H719" s="20">
        <f t="shared" ca="1" si="57"/>
        <v>98356.609567492356</v>
      </c>
    </row>
    <row r="720" spans="1:8" x14ac:dyDescent="0.2">
      <c r="A720" s="46">
        <f t="shared" si="58"/>
        <v>44499</v>
      </c>
      <c r="B720" s="4">
        <f t="shared" si="59"/>
        <v>15</v>
      </c>
      <c r="C720" s="4">
        <f t="shared" si="55"/>
        <v>2021</v>
      </c>
      <c r="D720" s="4">
        <f t="shared" si="56"/>
        <v>10</v>
      </c>
      <c r="E720" s="47">
        <v>711</v>
      </c>
      <c r="F720" s="57">
        <f ca="1">Proforma!$C$4*SUM('Punto de Medida'!B720:D720)/SUM('Punto de Medida'!$B$8:$D$8)</f>
        <v>491.69287554661446</v>
      </c>
      <c r="G720" s="57">
        <f>CMG!E713</f>
        <v>192.58788000000001</v>
      </c>
      <c r="H720" s="20">
        <f t="shared" ca="1" si="57"/>
        <v>94694.088512626331</v>
      </c>
    </row>
    <row r="721" spans="1:8" x14ac:dyDescent="0.2">
      <c r="A721" s="46">
        <f t="shared" si="58"/>
        <v>44499</v>
      </c>
      <c r="B721" s="4">
        <f t="shared" si="59"/>
        <v>16</v>
      </c>
      <c r="C721" s="4">
        <f t="shared" si="55"/>
        <v>2021</v>
      </c>
      <c r="D721" s="4">
        <f t="shared" si="56"/>
        <v>10</v>
      </c>
      <c r="E721" s="47">
        <v>712</v>
      </c>
      <c r="F721" s="57">
        <f ca="1">Proforma!$C$4*SUM('Punto de Medida'!B721:D721)/SUM('Punto de Medida'!$B$8:$D$8)</f>
        <v>625.22026261990732</v>
      </c>
      <c r="G721" s="57">
        <f>CMG!E714</f>
        <v>192.58788000000001</v>
      </c>
      <c r="H721" s="20">
        <f t="shared" ca="1" si="57"/>
        <v>120409.8449110112</v>
      </c>
    </row>
    <row r="722" spans="1:8" x14ac:dyDescent="0.2">
      <c r="A722" s="46">
        <f t="shared" si="58"/>
        <v>44499</v>
      </c>
      <c r="B722" s="4">
        <f t="shared" si="59"/>
        <v>17</v>
      </c>
      <c r="C722" s="4">
        <f t="shared" si="55"/>
        <v>2021</v>
      </c>
      <c r="D722" s="4">
        <f t="shared" si="56"/>
        <v>10</v>
      </c>
      <c r="E722" s="47">
        <v>713</v>
      </c>
      <c r="F722" s="57">
        <f ca="1">Proforma!$C$4*SUM('Punto de Medida'!B722:D722)/SUM('Punto de Medida'!$B$8:$D$8)</f>
        <v>852.6175374773967</v>
      </c>
      <c r="G722" s="57">
        <f>CMG!E715</f>
        <v>192.58788000000001</v>
      </c>
      <c r="H722" s="20">
        <f t="shared" ca="1" si="57"/>
        <v>164203.80399359239</v>
      </c>
    </row>
    <row r="723" spans="1:8" x14ac:dyDescent="0.2">
      <c r="A723" s="46">
        <f t="shared" si="58"/>
        <v>44499</v>
      </c>
      <c r="B723" s="4">
        <f t="shared" si="59"/>
        <v>18</v>
      </c>
      <c r="C723" s="4">
        <f t="shared" si="55"/>
        <v>2021</v>
      </c>
      <c r="D723" s="4">
        <f t="shared" si="56"/>
        <v>10</v>
      </c>
      <c r="E723" s="47">
        <v>714</v>
      </c>
      <c r="F723" s="57">
        <f ca="1">Proforma!$C$4*SUM('Punto de Medida'!B723:D723)/SUM('Punto de Medida'!$B$8:$D$8)</f>
        <v>978.55244860344828</v>
      </c>
      <c r="G723" s="57">
        <f>CMG!E716</f>
        <v>192.58788000000001</v>
      </c>
      <c r="H723" s="20">
        <f t="shared" ca="1" si="57"/>
        <v>188457.34154534707</v>
      </c>
    </row>
    <row r="724" spans="1:8" x14ac:dyDescent="0.2">
      <c r="A724" s="46">
        <f t="shared" si="58"/>
        <v>44499</v>
      </c>
      <c r="B724" s="4">
        <f t="shared" si="59"/>
        <v>19</v>
      </c>
      <c r="C724" s="4">
        <f t="shared" si="55"/>
        <v>2021</v>
      </c>
      <c r="D724" s="4">
        <f t="shared" si="56"/>
        <v>10</v>
      </c>
      <c r="E724" s="47">
        <v>715</v>
      </c>
      <c r="F724" s="57">
        <f ca="1">Proforma!$C$4*SUM('Punto de Medida'!B724:D724)/SUM('Punto de Medida'!$B$8:$D$8)</f>
        <v>1046.7432498676503</v>
      </c>
      <c r="G724" s="57">
        <f>CMG!E717</f>
        <v>192.82146</v>
      </c>
      <c r="H724" s="20">
        <f t="shared" ca="1" si="57"/>
        <v>201834.56168462514</v>
      </c>
    </row>
    <row r="725" spans="1:8" x14ac:dyDescent="0.2">
      <c r="A725" s="46">
        <f t="shared" si="58"/>
        <v>44499</v>
      </c>
      <c r="B725" s="4">
        <f t="shared" si="59"/>
        <v>20</v>
      </c>
      <c r="C725" s="4">
        <f t="shared" si="55"/>
        <v>2021</v>
      </c>
      <c r="D725" s="4">
        <f t="shared" si="56"/>
        <v>10</v>
      </c>
      <c r="E725" s="47">
        <v>716</v>
      </c>
      <c r="F725" s="57">
        <f ca="1">Proforma!$C$4*SUM('Punto de Medida'!B725:D725)/SUM('Punto de Medida'!$B$8:$D$8)</f>
        <v>993.87496853944185</v>
      </c>
      <c r="G725" s="57">
        <f>CMG!E718</f>
        <v>192.82146</v>
      </c>
      <c r="H725" s="20">
        <f t="shared" ca="1" si="57"/>
        <v>191640.42249122926</v>
      </c>
    </row>
    <row r="726" spans="1:8" x14ac:dyDescent="0.2">
      <c r="A726" s="46">
        <f t="shared" si="58"/>
        <v>44499</v>
      </c>
      <c r="B726" s="4">
        <f t="shared" si="59"/>
        <v>21</v>
      </c>
      <c r="C726" s="4">
        <f t="shared" si="55"/>
        <v>2021</v>
      </c>
      <c r="D726" s="4">
        <f t="shared" si="56"/>
        <v>10</v>
      </c>
      <c r="E726" s="47">
        <v>717</v>
      </c>
      <c r="F726" s="57">
        <f ca="1">Proforma!$C$4*SUM('Punto de Medida'!B726:D726)/SUM('Punto de Medida'!$B$8:$D$8)</f>
        <v>924.02625026208455</v>
      </c>
      <c r="G726" s="57">
        <f>CMG!E719</f>
        <v>192.82146</v>
      </c>
      <c r="H726" s="20">
        <f t="shared" ca="1" si="57"/>
        <v>178172.09065386053</v>
      </c>
    </row>
    <row r="727" spans="1:8" x14ac:dyDescent="0.2">
      <c r="A727" s="46">
        <f t="shared" si="58"/>
        <v>44499</v>
      </c>
      <c r="B727" s="4">
        <f t="shared" si="59"/>
        <v>22</v>
      </c>
      <c r="C727" s="4">
        <f t="shared" si="55"/>
        <v>2021</v>
      </c>
      <c r="D727" s="4">
        <f t="shared" si="56"/>
        <v>10</v>
      </c>
      <c r="E727" s="47">
        <v>718</v>
      </c>
      <c r="F727" s="57">
        <f ca="1">Proforma!$C$4*SUM('Punto de Medida'!B727:D727)/SUM('Punto de Medida'!$B$8:$D$8)</f>
        <v>999.43925313111208</v>
      </c>
      <c r="G727" s="57">
        <f>CMG!E720</f>
        <v>192.82146</v>
      </c>
      <c r="H727" s="20">
        <f t="shared" ca="1" si="57"/>
        <v>192713.3359700506</v>
      </c>
    </row>
    <row r="728" spans="1:8" x14ac:dyDescent="0.2">
      <c r="A728" s="46">
        <f t="shared" si="58"/>
        <v>44499</v>
      </c>
      <c r="B728" s="4">
        <f t="shared" si="59"/>
        <v>23</v>
      </c>
      <c r="C728" s="4">
        <f t="shared" si="55"/>
        <v>2021</v>
      </c>
      <c r="D728" s="4">
        <f t="shared" si="56"/>
        <v>10</v>
      </c>
      <c r="E728" s="47">
        <v>719</v>
      </c>
      <c r="F728" s="57">
        <f ca="1">Proforma!$C$4*SUM('Punto de Medida'!B728:D728)/SUM('Punto de Medida'!$B$8:$D$8)</f>
        <v>731.2665097510428</v>
      </c>
      <c r="G728" s="57">
        <f>CMG!E721</f>
        <v>192.82146</v>
      </c>
      <c r="H728" s="20">
        <f t="shared" ca="1" si="57"/>
        <v>141003.87605930032</v>
      </c>
    </row>
    <row r="729" spans="1:8" x14ac:dyDescent="0.2">
      <c r="A729" s="46">
        <f t="shared" si="58"/>
        <v>44499</v>
      </c>
      <c r="B729" s="4">
        <f t="shared" si="59"/>
        <v>24</v>
      </c>
      <c r="C729" s="4">
        <f t="shared" si="55"/>
        <v>2021</v>
      </c>
      <c r="D729" s="4">
        <f t="shared" si="56"/>
        <v>10</v>
      </c>
      <c r="E729" s="47">
        <v>720</v>
      </c>
      <c r="F729" s="57">
        <f ca="1">Proforma!$C$4*SUM('Punto de Medida'!B729:D729)/SUM('Punto de Medida'!$B$8:$D$8)</f>
        <v>439.56222481928069</v>
      </c>
      <c r="G729" s="57">
        <f>CMG!E722</f>
        <v>153.65145999999999</v>
      </c>
      <c r="H729" s="20">
        <f t="shared" ca="1" si="57"/>
        <v>67539.377604330701</v>
      </c>
    </row>
    <row r="730" spans="1:8" x14ac:dyDescent="0.2">
      <c r="A730" s="46">
        <f t="shared" si="58"/>
        <v>44500</v>
      </c>
      <c r="B730" s="4">
        <f t="shared" si="59"/>
        <v>1</v>
      </c>
      <c r="C730" s="4">
        <f t="shared" si="55"/>
        <v>2021</v>
      </c>
      <c r="D730" s="4">
        <f t="shared" si="56"/>
        <v>10</v>
      </c>
      <c r="E730" s="47">
        <v>721</v>
      </c>
      <c r="F730" s="57">
        <f ca="1">Proforma!$C$4*SUM('Punto de Medida'!B730:D730)/SUM('Punto de Medida'!$B$8:$D$8)</f>
        <v>261.94246615686455</v>
      </c>
      <c r="G730" s="57">
        <f>CMG!E723</f>
        <v>75.609470000000002</v>
      </c>
      <c r="H730" s="20">
        <f t="shared" ca="1" si="57"/>
        <v>19805.331036613465</v>
      </c>
    </row>
    <row r="731" spans="1:8" x14ac:dyDescent="0.2">
      <c r="A731" s="46">
        <f t="shared" si="58"/>
        <v>44500</v>
      </c>
      <c r="B731" s="4">
        <f t="shared" si="59"/>
        <v>2</v>
      </c>
      <c r="C731" s="4">
        <f t="shared" si="55"/>
        <v>2021</v>
      </c>
      <c r="D731" s="4">
        <f t="shared" si="56"/>
        <v>10</v>
      </c>
      <c r="E731" s="47">
        <v>722</v>
      </c>
      <c r="F731" s="57">
        <f ca="1">Proforma!$C$4*SUM('Punto de Medida'!B731:D731)/SUM('Punto de Medida'!$B$8:$D$8)</f>
        <v>129.02794105102606</v>
      </c>
      <c r="G731" s="57">
        <f>CMG!E724</f>
        <v>75.609470000000002</v>
      </c>
      <c r="H731" s="20">
        <f t="shared" ca="1" si="57"/>
        <v>9755.7342380593236</v>
      </c>
    </row>
    <row r="732" spans="1:8" x14ac:dyDescent="0.2">
      <c r="A732" s="46">
        <f t="shared" si="58"/>
        <v>44500</v>
      </c>
      <c r="B732" s="4">
        <f t="shared" si="59"/>
        <v>3</v>
      </c>
      <c r="C732" s="4">
        <f t="shared" si="55"/>
        <v>2021</v>
      </c>
      <c r="D732" s="4">
        <f t="shared" si="56"/>
        <v>10</v>
      </c>
      <c r="E732" s="47">
        <v>723</v>
      </c>
      <c r="F732" s="57">
        <f ca="1">Proforma!$C$4*SUM('Punto de Medida'!B732:D732)/SUM('Punto de Medida'!$B$8:$D$8)</f>
        <v>65.986539550721105</v>
      </c>
      <c r="G732" s="57">
        <f>CMG!E725</f>
        <v>68.585769999999997</v>
      </c>
      <c r="H732" s="20">
        <f t="shared" ca="1" si="57"/>
        <v>4525.7376247216607</v>
      </c>
    </row>
    <row r="733" spans="1:8" x14ac:dyDescent="0.2">
      <c r="A733" s="46">
        <f t="shared" si="58"/>
        <v>44500</v>
      </c>
      <c r="B733" s="4">
        <f t="shared" si="59"/>
        <v>4</v>
      </c>
      <c r="C733" s="4">
        <f t="shared" si="55"/>
        <v>2021</v>
      </c>
      <c r="D733" s="4">
        <f t="shared" si="56"/>
        <v>10</v>
      </c>
      <c r="E733" s="47">
        <v>724</v>
      </c>
      <c r="F733" s="57">
        <f ca="1">Proforma!$C$4*SUM('Punto de Medida'!B733:D733)/SUM('Punto de Medida'!$B$8:$D$8)</f>
        <v>122.18762683485434</v>
      </c>
      <c r="G733" s="57">
        <f>CMG!E726</f>
        <v>52.556919999999998</v>
      </c>
      <c r="H733" s="20">
        <f t="shared" ca="1" si="57"/>
        <v>6421.8053285492924</v>
      </c>
    </row>
    <row r="734" spans="1:8" x14ac:dyDescent="0.2">
      <c r="A734" s="46">
        <f t="shared" si="58"/>
        <v>44500</v>
      </c>
      <c r="B734" s="4">
        <f t="shared" si="59"/>
        <v>5</v>
      </c>
      <c r="C734" s="4">
        <f t="shared" si="55"/>
        <v>2021</v>
      </c>
      <c r="D734" s="4">
        <f t="shared" si="56"/>
        <v>10</v>
      </c>
      <c r="E734" s="47">
        <v>725</v>
      </c>
      <c r="F734" s="57">
        <f ca="1">Proforma!$C$4*SUM('Punto de Medida'!B734:D734)/SUM('Punto de Medida'!$B$8:$D$8)</f>
        <v>282.11929938069221</v>
      </c>
      <c r="G734" s="57">
        <f>CMG!E727</f>
        <v>52.943539999999999</v>
      </c>
      <c r="H734" s="20">
        <f t="shared" ca="1" si="57"/>
        <v>14936.394411533653</v>
      </c>
    </row>
    <row r="735" spans="1:8" x14ac:dyDescent="0.2">
      <c r="A735" s="46">
        <f t="shared" si="58"/>
        <v>44500</v>
      </c>
      <c r="B735" s="4">
        <f t="shared" si="59"/>
        <v>6</v>
      </c>
      <c r="C735" s="4">
        <f t="shared" si="55"/>
        <v>2021</v>
      </c>
      <c r="D735" s="4">
        <f t="shared" si="56"/>
        <v>10</v>
      </c>
      <c r="E735" s="47">
        <v>726</v>
      </c>
      <c r="F735" s="57">
        <f ca="1">Proforma!$C$4*SUM('Punto de Medida'!B735:D735)/SUM('Punto de Medida'!$B$8:$D$8)</f>
        <v>994.40169541168359</v>
      </c>
      <c r="G735" s="57">
        <f>CMG!E728</f>
        <v>52.500529999999998</v>
      </c>
      <c r="H735" s="20">
        <f t="shared" ca="1" si="57"/>
        <v>52206.616042011956</v>
      </c>
    </row>
    <row r="736" spans="1:8" x14ac:dyDescent="0.2">
      <c r="A736" s="46">
        <f t="shared" si="58"/>
        <v>44500</v>
      </c>
      <c r="B736" s="4">
        <f t="shared" si="59"/>
        <v>7</v>
      </c>
      <c r="C736" s="4">
        <f t="shared" si="55"/>
        <v>2021</v>
      </c>
      <c r="D736" s="4">
        <f t="shared" si="56"/>
        <v>10</v>
      </c>
      <c r="E736" s="47">
        <v>727</v>
      </c>
      <c r="F736" s="57">
        <f ca="1">Proforma!$C$4*SUM('Punto de Medida'!B736:D736)/SUM('Punto de Medida'!$B$8:$D$8)</f>
        <v>2882.4907283799726</v>
      </c>
      <c r="G736" s="57">
        <f>CMG!E729</f>
        <v>41.256169999999997</v>
      </c>
      <c r="H736" s="20">
        <f t="shared" ca="1" si="57"/>
        <v>118920.52751346797</v>
      </c>
    </row>
    <row r="737" spans="1:8" x14ac:dyDescent="0.2">
      <c r="A737" s="46">
        <f t="shared" si="58"/>
        <v>44500</v>
      </c>
      <c r="B737" s="4">
        <f t="shared" si="59"/>
        <v>8</v>
      </c>
      <c r="C737" s="4">
        <f t="shared" si="55"/>
        <v>2021</v>
      </c>
      <c r="D737" s="4">
        <f t="shared" si="56"/>
        <v>10</v>
      </c>
      <c r="E737" s="47">
        <v>728</v>
      </c>
      <c r="F737" s="57">
        <f ca="1">Proforma!$C$4*SUM('Punto de Medida'!B737:D737)/SUM('Punto de Medida'!$B$8:$D$8)</f>
        <v>3370.6814853011592</v>
      </c>
      <c r="G737" s="57">
        <f>CMG!E730</f>
        <v>24.24465</v>
      </c>
      <c r="H737" s="20">
        <f t="shared" ca="1" si="57"/>
        <v>81720.992872606745</v>
      </c>
    </row>
    <row r="738" spans="1:8" x14ac:dyDescent="0.2">
      <c r="A738" s="46">
        <f t="shared" si="58"/>
        <v>44500</v>
      </c>
      <c r="B738" s="4">
        <f t="shared" si="59"/>
        <v>9</v>
      </c>
      <c r="C738" s="4">
        <f t="shared" si="55"/>
        <v>2021</v>
      </c>
      <c r="D738" s="4">
        <f t="shared" si="56"/>
        <v>10</v>
      </c>
      <c r="E738" s="47">
        <v>729</v>
      </c>
      <c r="F738" s="57">
        <f ca="1">Proforma!$C$4*SUM('Punto de Medida'!B738:D738)/SUM('Punto de Medida'!$B$8:$D$8)</f>
        <v>2700.4646352769396</v>
      </c>
      <c r="G738" s="57">
        <f>CMG!E731</f>
        <v>0</v>
      </c>
      <c r="H738" s="20">
        <f t="shared" ca="1" si="57"/>
        <v>0</v>
      </c>
    </row>
    <row r="739" spans="1:8" x14ac:dyDescent="0.2">
      <c r="A739" s="46">
        <f t="shared" si="58"/>
        <v>44500</v>
      </c>
      <c r="B739" s="4">
        <f t="shared" si="59"/>
        <v>10</v>
      </c>
      <c r="C739" s="4">
        <f t="shared" si="55"/>
        <v>2021</v>
      </c>
      <c r="D739" s="4">
        <f t="shared" si="56"/>
        <v>10</v>
      </c>
      <c r="E739" s="47">
        <v>730</v>
      </c>
      <c r="F739" s="57">
        <f ca="1">Proforma!$C$4*SUM('Punto de Medida'!B739:D739)/SUM('Punto de Medida'!$B$8:$D$8)</f>
        <v>2558.8049403228201</v>
      </c>
      <c r="G739" s="57">
        <f>CMG!E732</f>
        <v>0</v>
      </c>
      <c r="H739" s="20">
        <f t="shared" ca="1" si="57"/>
        <v>0</v>
      </c>
    </row>
    <row r="740" spans="1:8" x14ac:dyDescent="0.2">
      <c r="A740" s="46">
        <f t="shared" si="58"/>
        <v>44500</v>
      </c>
      <c r="B740" s="4">
        <f t="shared" si="59"/>
        <v>11</v>
      </c>
      <c r="C740" s="4">
        <f t="shared" si="55"/>
        <v>2021</v>
      </c>
      <c r="D740" s="4">
        <f t="shared" si="56"/>
        <v>10</v>
      </c>
      <c r="E740" s="47">
        <v>731</v>
      </c>
      <c r="F740" s="57">
        <f ca="1">Proforma!$C$4*SUM('Punto de Medida'!B740:D740)/SUM('Punto de Medida'!$B$8:$D$8)</f>
        <v>2609.6865404014966</v>
      </c>
      <c r="G740" s="57">
        <f>CMG!E733</f>
        <v>0</v>
      </c>
      <c r="H740" s="20">
        <f t="shared" ca="1" si="57"/>
        <v>0</v>
      </c>
    </row>
    <row r="741" spans="1:8" x14ac:dyDescent="0.2">
      <c r="A741" s="46">
        <f t="shared" si="58"/>
        <v>44500</v>
      </c>
      <c r="B741" s="4">
        <f t="shared" si="59"/>
        <v>12</v>
      </c>
      <c r="C741" s="4">
        <f t="shared" si="55"/>
        <v>2021</v>
      </c>
      <c r="D741" s="4">
        <f t="shared" si="56"/>
        <v>10</v>
      </c>
      <c r="E741" s="47">
        <v>732</v>
      </c>
      <c r="F741" s="57">
        <f ca="1">Proforma!$C$4*SUM('Punto de Medida'!B741:D741)/SUM('Punto de Medida'!$B$8:$D$8)</f>
        <v>2206.6782660411568</v>
      </c>
      <c r="G741" s="57">
        <f>CMG!E734</f>
        <v>75.87527</v>
      </c>
      <c r="H741" s="20">
        <f t="shared" ca="1" si="57"/>
        <v>167432.30923900459</v>
      </c>
    </row>
    <row r="742" spans="1:8" x14ac:dyDescent="0.2">
      <c r="A742" s="46">
        <f t="shared" si="58"/>
        <v>44500</v>
      </c>
      <c r="B742" s="4">
        <f t="shared" si="59"/>
        <v>13</v>
      </c>
      <c r="C742" s="4">
        <f t="shared" si="55"/>
        <v>2021</v>
      </c>
      <c r="D742" s="4">
        <f t="shared" si="56"/>
        <v>10</v>
      </c>
      <c r="E742" s="47">
        <v>733</v>
      </c>
      <c r="F742" s="57">
        <f ca="1">Proforma!$C$4*SUM('Punto de Medida'!B742:D742)/SUM('Punto de Medida'!$B$8:$D$8)</f>
        <v>1626.558156690767</v>
      </c>
      <c r="G742" s="57">
        <f>CMG!E735</f>
        <v>116.52734</v>
      </c>
      <c r="H742" s="20">
        <f t="shared" ca="1" si="57"/>
        <v>189538.49535447828</v>
      </c>
    </row>
    <row r="743" spans="1:8" x14ac:dyDescent="0.2">
      <c r="A743" s="46">
        <f t="shared" si="58"/>
        <v>44500</v>
      </c>
      <c r="B743" s="4">
        <f t="shared" si="59"/>
        <v>14</v>
      </c>
      <c r="C743" s="4">
        <f t="shared" si="55"/>
        <v>2021</v>
      </c>
      <c r="D743" s="4">
        <f t="shared" si="56"/>
        <v>10</v>
      </c>
      <c r="E743" s="47">
        <v>734</v>
      </c>
      <c r="F743" s="57">
        <f ca="1">Proforma!$C$4*SUM('Punto de Medida'!B743:D743)/SUM('Punto de Medida'!$B$8:$D$8)</f>
        <v>1252.8843336562779</v>
      </c>
      <c r="G743" s="57">
        <f>CMG!E736</f>
        <v>170.74352999999999</v>
      </c>
      <c r="H743" s="20">
        <f t="shared" ca="1" si="57"/>
        <v>213921.8938101707</v>
      </c>
    </row>
    <row r="744" spans="1:8" x14ac:dyDescent="0.2">
      <c r="A744" s="46">
        <f t="shared" si="58"/>
        <v>44500</v>
      </c>
      <c r="B744" s="4">
        <f t="shared" si="59"/>
        <v>15</v>
      </c>
      <c r="C744" s="4">
        <f t="shared" si="55"/>
        <v>2021</v>
      </c>
      <c r="D744" s="4">
        <f t="shared" si="56"/>
        <v>10</v>
      </c>
      <c r="E744" s="47">
        <v>735</v>
      </c>
      <c r="F744" s="57">
        <f ca="1">Proforma!$C$4*SUM('Punto de Medida'!B744:D744)/SUM('Punto de Medida'!$B$8:$D$8)</f>
        <v>729.93541368088722</v>
      </c>
      <c r="G744" s="57">
        <f>CMG!E737</f>
        <v>193.15171000000001</v>
      </c>
      <c r="H744" s="20">
        <f t="shared" ca="1" si="57"/>
        <v>140988.27334202078</v>
      </c>
    </row>
    <row r="745" spans="1:8" x14ac:dyDescent="0.2">
      <c r="A745" s="46">
        <f t="shared" si="58"/>
        <v>44500</v>
      </c>
      <c r="B745" s="4">
        <f t="shared" si="59"/>
        <v>16</v>
      </c>
      <c r="C745" s="4">
        <f t="shared" si="55"/>
        <v>2021</v>
      </c>
      <c r="D745" s="4">
        <f t="shared" si="56"/>
        <v>10</v>
      </c>
      <c r="E745" s="47">
        <v>736</v>
      </c>
      <c r="F745" s="57">
        <f ca="1">Proforma!$C$4*SUM('Punto de Medida'!B745:D745)/SUM('Punto de Medida'!$B$8:$D$8)</f>
        <v>393.06289627724357</v>
      </c>
      <c r="G745" s="57">
        <f>CMG!E738</f>
        <v>193.15171000000001</v>
      </c>
      <c r="H745" s="20">
        <f t="shared" ca="1" si="57"/>
        <v>75920.77055350224</v>
      </c>
    </row>
    <row r="746" spans="1:8" x14ac:dyDescent="0.2">
      <c r="A746" s="46">
        <f t="shared" si="58"/>
        <v>44500</v>
      </c>
      <c r="B746" s="4">
        <f t="shared" si="59"/>
        <v>17</v>
      </c>
      <c r="C746" s="4">
        <f t="shared" si="55"/>
        <v>2021</v>
      </c>
      <c r="D746" s="4">
        <f t="shared" si="56"/>
        <v>10</v>
      </c>
      <c r="E746" s="47">
        <v>737</v>
      </c>
      <c r="F746" s="57">
        <f ca="1">Proforma!$C$4*SUM('Punto de Medida'!B746:D746)/SUM('Punto de Medida'!$B$8:$D$8)</f>
        <v>135.86114353477157</v>
      </c>
      <c r="G746" s="57">
        <f>CMG!E739</f>
        <v>193.15171000000001</v>
      </c>
      <c r="H746" s="20">
        <f t="shared" ca="1" si="57"/>
        <v>26241.812196296574</v>
      </c>
    </row>
    <row r="747" spans="1:8" x14ac:dyDescent="0.2">
      <c r="A747" s="46">
        <f t="shared" si="58"/>
        <v>44500</v>
      </c>
      <c r="B747" s="4">
        <f t="shared" si="59"/>
        <v>18</v>
      </c>
      <c r="C747" s="4">
        <f t="shared" si="55"/>
        <v>2021</v>
      </c>
      <c r="D747" s="4">
        <f t="shared" si="56"/>
        <v>10</v>
      </c>
      <c r="E747" s="47">
        <v>738</v>
      </c>
      <c r="F747" s="57">
        <f ca="1">Proforma!$C$4*SUM('Punto de Medida'!B747:D747)/SUM('Punto de Medida'!$B$8:$D$8)</f>
        <v>189.31925731916019</v>
      </c>
      <c r="G747" s="57">
        <f>CMG!E740</f>
        <v>193.15171000000001</v>
      </c>
      <c r="H747" s="20">
        <f t="shared" ca="1" si="57"/>
        <v>36567.338287125807</v>
      </c>
    </row>
    <row r="748" spans="1:8" x14ac:dyDescent="0.2">
      <c r="A748" s="46">
        <f t="shared" si="58"/>
        <v>44500</v>
      </c>
      <c r="B748" s="4">
        <f t="shared" si="59"/>
        <v>19</v>
      </c>
      <c r="C748" s="4">
        <f t="shared" si="55"/>
        <v>2021</v>
      </c>
      <c r="D748" s="4">
        <f t="shared" si="56"/>
        <v>10</v>
      </c>
      <c r="E748" s="47">
        <v>739</v>
      </c>
      <c r="F748" s="57">
        <f ca="1">Proforma!$C$4*SUM('Punto de Medida'!B748:D748)/SUM('Punto de Medida'!$B$8:$D$8)</f>
        <v>211.16669470637393</v>
      </c>
      <c r="G748" s="57">
        <f>CMG!E741</f>
        <v>186.59518</v>
      </c>
      <c r="H748" s="20">
        <f t="shared" ca="1" si="57"/>
        <v>39402.687408740894</v>
      </c>
    </row>
    <row r="749" spans="1:8" x14ac:dyDescent="0.2">
      <c r="A749" s="46">
        <f t="shared" si="58"/>
        <v>44500</v>
      </c>
      <c r="B749" s="4">
        <f t="shared" si="59"/>
        <v>20</v>
      </c>
      <c r="C749" s="4">
        <f t="shared" si="55"/>
        <v>2021</v>
      </c>
      <c r="D749" s="4">
        <f t="shared" si="56"/>
        <v>10</v>
      </c>
      <c r="E749" s="47">
        <v>740</v>
      </c>
      <c r="F749" s="57">
        <f ca="1">Proforma!$C$4*SUM('Punto de Medida'!B749:D749)/SUM('Punto de Medida'!$B$8:$D$8)</f>
        <v>89.81739278322587</v>
      </c>
      <c r="G749" s="57">
        <f>CMG!E742</f>
        <v>193.33696</v>
      </c>
      <c r="H749" s="20">
        <f t="shared" ca="1" si="57"/>
        <v>17365.021675834829</v>
      </c>
    </row>
    <row r="750" spans="1:8" x14ac:dyDescent="0.2">
      <c r="A750" s="46">
        <f t="shared" si="58"/>
        <v>44500</v>
      </c>
      <c r="B750" s="4">
        <f t="shared" si="59"/>
        <v>21</v>
      </c>
      <c r="C750" s="4">
        <f t="shared" si="55"/>
        <v>2021</v>
      </c>
      <c r="D750" s="4">
        <f t="shared" si="56"/>
        <v>10</v>
      </c>
      <c r="E750" s="47">
        <v>741</v>
      </c>
      <c r="F750" s="57">
        <f ca="1">Proforma!$C$4*SUM('Punto de Medida'!B750:D750)/SUM('Punto de Medida'!$B$8:$D$8)</f>
        <v>508.39253840216719</v>
      </c>
      <c r="G750" s="57">
        <f>CMG!E743</f>
        <v>193.33696</v>
      </c>
      <c r="H750" s="20">
        <f t="shared" ca="1" si="57"/>
        <v>98291.067861358271</v>
      </c>
    </row>
    <row r="751" spans="1:8" x14ac:dyDescent="0.2">
      <c r="A751" s="46">
        <f t="shared" si="58"/>
        <v>44500</v>
      </c>
      <c r="B751" s="4">
        <f t="shared" si="59"/>
        <v>22</v>
      </c>
      <c r="C751" s="4">
        <f t="shared" si="55"/>
        <v>2021</v>
      </c>
      <c r="D751" s="4">
        <f t="shared" si="56"/>
        <v>10</v>
      </c>
      <c r="E751" s="47">
        <v>742</v>
      </c>
      <c r="F751" s="57">
        <f ca="1">Proforma!$C$4*SUM('Punto de Medida'!B751:D751)/SUM('Punto de Medida'!$B$8:$D$8)</f>
        <v>633.22554633108859</v>
      </c>
      <c r="G751" s="57">
        <f>CMG!E744</f>
        <v>193.33696</v>
      </c>
      <c r="H751" s="20">
        <f t="shared" ca="1" si="57"/>
        <v>122425.90212199182</v>
      </c>
    </row>
    <row r="752" spans="1:8" x14ac:dyDescent="0.2">
      <c r="A752" s="46">
        <f t="shared" si="58"/>
        <v>44500</v>
      </c>
      <c r="B752" s="4">
        <f t="shared" si="59"/>
        <v>23</v>
      </c>
      <c r="C752" s="4">
        <f t="shared" si="55"/>
        <v>2021</v>
      </c>
      <c r="D752" s="4">
        <f t="shared" si="56"/>
        <v>10</v>
      </c>
      <c r="E752" s="47">
        <v>743</v>
      </c>
      <c r="F752" s="57">
        <f ca="1">Proforma!$C$4*SUM('Punto de Medida'!B752:D752)/SUM('Punto de Medida'!$B$8:$D$8)</f>
        <v>393.80233396976388</v>
      </c>
      <c r="G752" s="57">
        <f>CMG!E745</f>
        <v>191.34745000000001</v>
      </c>
      <c r="H752" s="20">
        <f t="shared" ca="1" si="57"/>
        <v>75353.072409162705</v>
      </c>
    </row>
    <row r="753" spans="1:8" x14ac:dyDescent="0.2">
      <c r="A753" s="46">
        <f t="shared" si="58"/>
        <v>44500</v>
      </c>
      <c r="B753" s="4">
        <f t="shared" si="59"/>
        <v>24</v>
      </c>
      <c r="C753" s="4">
        <f t="shared" si="55"/>
        <v>2021</v>
      </c>
      <c r="D753" s="4">
        <f t="shared" si="56"/>
        <v>10</v>
      </c>
      <c r="E753" s="47">
        <v>744</v>
      </c>
      <c r="F753" s="57">
        <f ca="1">Proforma!$C$4*SUM('Punto de Medida'!B753:D753)/SUM('Punto de Medida'!$B$8:$D$8)</f>
        <v>65.049609280115789</v>
      </c>
      <c r="G753" s="57">
        <f>CMG!E746</f>
        <v>131.97626</v>
      </c>
      <c r="H753" s="20">
        <f t="shared" ca="1" si="57"/>
        <v>8585.0041472509747</v>
      </c>
    </row>
    <row r="754" spans="1:8" x14ac:dyDescent="0.2">
      <c r="F754" s="58"/>
      <c r="G754" s="58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0 F11:F753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B15" sqref="B15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Punto de Medida</vt:lpstr>
      <vt:lpstr>CMG</vt:lpstr>
      <vt:lpstr>Energía Transada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2021-11-26T14:37:55Z</dcterms:modified>
</cp:coreProperties>
</file>